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 tabRatio="807"/>
  </bookViews>
  <sheets>
    <sheet name="Свод" sheetId="31" r:id="rId1"/>
    <sheet name="001" sheetId="1" r:id="rId2"/>
    <sheet name="029" sheetId="2" r:id="rId3"/>
    <sheet name="030" sheetId="3" r:id="rId4"/>
    <sheet name="033" sheetId="4" r:id="rId5"/>
    <sheet name="035" sheetId="5" r:id="rId6"/>
    <sheet name="037" sheetId="6" r:id="rId7"/>
    <sheet name="038" sheetId="7" r:id="rId8"/>
    <sheet name="041" sheetId="8" r:id="rId9"/>
    <sheet name="043" sheetId="9" r:id="rId10"/>
    <sheet name="050" sheetId="10" r:id="rId11"/>
    <sheet name="051" sheetId="11" r:id="rId12"/>
    <sheet name="062" sheetId="12" r:id="rId13"/>
    <sheet name="069" sheetId="13" r:id="rId14"/>
    <sheet name="070" sheetId="14" r:id="rId15"/>
    <sheet name="073" sheetId="15" r:id="rId16"/>
    <sheet name="087" sheetId="16" r:id="rId17"/>
    <sheet name="089" sheetId="17" r:id="rId18"/>
    <sheet name="091" sheetId="18" r:id="rId19"/>
    <sheet name="093" sheetId="19" r:id="rId20"/>
    <sheet name="097" sheetId="20" r:id="rId21"/>
    <sheet name="121" sheetId="21" r:id="rId22"/>
    <sheet name="168" sheetId="22" r:id="rId23"/>
    <sheet name="182" sheetId="23" r:id="rId24"/>
    <sheet name="199" sheetId="24" r:id="rId25"/>
    <sheet name="405" sheetId="25" r:id="rId26"/>
    <sheet name="419" sheetId="26" r:id="rId27"/>
    <sheet name="428" sheetId="27" r:id="rId28"/>
    <sheet name="431" sheetId="28" r:id="rId29"/>
    <sheet name="452" sheetId="29" r:id="rId30"/>
    <sheet name="456" sheetId="30" r:id="rId31"/>
  </sheets>
  <definedNames>
    <definedName name="_xlnm._FilterDatabase" localSheetId="1" hidden="1">'001'!$A$15:$AK$15</definedName>
    <definedName name="_xlnm._FilterDatabase" localSheetId="2" hidden="1">'029'!$A$15:$AK$15</definedName>
    <definedName name="_xlnm._FilterDatabase" localSheetId="3" hidden="1">'030'!$A$15:$AK$15</definedName>
    <definedName name="_xlnm._FilterDatabase" localSheetId="4" hidden="1">'033'!$A$15:$AK$15</definedName>
    <definedName name="_xlnm._FilterDatabase" localSheetId="5" hidden="1">'035'!$A$15:$AK$15</definedName>
    <definedName name="_xlnm._FilterDatabase" localSheetId="6" hidden="1">'037'!$A$15:$AK$15</definedName>
    <definedName name="_xlnm._FilterDatabase" localSheetId="7" hidden="1">'038'!$A$15:$AK$15</definedName>
    <definedName name="_xlnm._FilterDatabase" localSheetId="8" hidden="1">'041'!$A$15:$AK$15</definedName>
    <definedName name="_xlnm._FilterDatabase" localSheetId="9" hidden="1">'043'!$A$15:$AK$15</definedName>
    <definedName name="_xlnm._FilterDatabase" localSheetId="10" hidden="1">'050'!$A$15:$AK$15</definedName>
    <definedName name="_xlnm._FilterDatabase" localSheetId="11" hidden="1">'051'!$A$15:$AK$15</definedName>
    <definedName name="_xlnm._FilterDatabase" localSheetId="12" hidden="1">'062'!$A$15:$AK$15</definedName>
    <definedName name="_xlnm._FilterDatabase" localSheetId="13" hidden="1">'069'!$A$15:$AK$15</definedName>
    <definedName name="_xlnm._FilterDatabase" localSheetId="14" hidden="1">'070'!$A$15:$AK$15</definedName>
    <definedName name="_xlnm._FilterDatabase" localSheetId="15" hidden="1">'073'!$A$15:$AK$15</definedName>
    <definedName name="_xlnm._FilterDatabase" localSheetId="16" hidden="1">'087'!$A$15:$AK$15</definedName>
    <definedName name="_xlnm._FilterDatabase" localSheetId="17" hidden="1">'089'!$A$15:$AK$15</definedName>
    <definedName name="_xlnm._FilterDatabase" localSheetId="18" hidden="1">'091'!$A$15:$AK$15</definedName>
    <definedName name="_xlnm._FilterDatabase" localSheetId="19" hidden="1">'093'!$A$15:$AK$15</definedName>
    <definedName name="_xlnm._FilterDatabase" localSheetId="20" hidden="1">'097'!$A$15:$AK$15</definedName>
    <definedName name="_xlnm._FilterDatabase" localSheetId="21" hidden="1">'121'!$A$15:$AK$15</definedName>
    <definedName name="_xlnm._FilterDatabase" localSheetId="22" hidden="1">'168'!$A$15:$AK$15</definedName>
    <definedName name="_xlnm._FilterDatabase" localSheetId="23" hidden="1">'182'!$A$15:$AK$15</definedName>
    <definedName name="_xlnm._FilterDatabase" localSheetId="24" hidden="1">'199'!$A$15:$AK$15</definedName>
    <definedName name="_xlnm._FilterDatabase" localSheetId="25" hidden="1">'405'!$A$15:$AK$15</definedName>
    <definedName name="_xlnm._FilterDatabase" localSheetId="26" hidden="1">'419'!$A$15:$AK$15</definedName>
    <definedName name="_xlnm._FilterDatabase" localSheetId="27" hidden="1">'428'!$A$15:$AK$15</definedName>
    <definedName name="_xlnm._FilterDatabase" localSheetId="28" hidden="1">'431'!$A$15:$AK$15</definedName>
    <definedName name="_xlnm._FilterDatabase" localSheetId="29" hidden="1">'452'!$A$15:$AK$15</definedName>
    <definedName name="_xlnm._FilterDatabase" localSheetId="30" hidden="1">'456'!$A$15:$AK$15</definedName>
    <definedName name="_xlnm._FilterDatabase" localSheetId="0" hidden="1">Свод!$A$15:$AB$15</definedName>
  </definedNames>
  <calcPr calcId="125725"/>
</workbook>
</file>

<file path=xl/calcChain.xml><?xml version="1.0" encoding="utf-8"?>
<calcChain xmlns="http://schemas.openxmlformats.org/spreadsheetml/2006/main">
  <c r="B86" i="12"/>
  <c r="B88" s="1"/>
  <c r="B86" i="14"/>
  <c r="B86" i="18"/>
  <c r="B86" i="20"/>
  <c r="B88" s="1"/>
  <c r="B86" i="22"/>
  <c r="B88" s="1"/>
  <c r="B86" i="23"/>
  <c r="B86" i="24"/>
  <c r="B88" s="1"/>
  <c r="B86" i="25"/>
  <c r="B86" i="26"/>
  <c r="B88" s="1"/>
  <c r="B86" i="27"/>
  <c r="B86" i="28"/>
  <c r="B88" s="1"/>
  <c r="B86" i="29"/>
  <c r="B86" i="30"/>
  <c r="B88" s="1"/>
  <c r="B86" i="9" l="1"/>
  <c r="B86" i="11"/>
  <c r="B86" i="13"/>
  <c r="B88" s="1"/>
  <c r="B86" i="15"/>
  <c r="B88" s="1"/>
  <c r="B86" i="16"/>
  <c r="B88" s="1"/>
  <c r="B86" i="17"/>
  <c r="B88" s="1"/>
  <c r="B86" i="19"/>
  <c r="B88" s="1"/>
  <c r="B86" i="21"/>
  <c r="B86" i="7"/>
  <c r="B86" i="8"/>
  <c r="B86" i="10"/>
  <c r="B88" i="18"/>
  <c r="B88" i="14"/>
  <c r="B88" i="9"/>
  <c r="B88" i="29"/>
  <c r="B88" i="27"/>
  <c r="B88" i="25"/>
  <c r="B88" i="23"/>
  <c r="B88" i="21"/>
  <c r="B88" i="11"/>
  <c r="B88" i="7"/>
  <c r="B88" i="8"/>
  <c r="B88" i="10"/>
  <c r="B86" i="6"/>
  <c r="B88" s="1"/>
  <c r="B86" i="5"/>
  <c r="B88" s="1"/>
  <c r="W81"/>
  <c r="V81"/>
  <c r="U81"/>
  <c r="T81"/>
  <c r="S81"/>
  <c r="R81"/>
  <c r="Q81"/>
  <c r="K81"/>
  <c r="J81"/>
  <c r="I81"/>
  <c r="H81"/>
  <c r="G81"/>
  <c r="F81"/>
  <c r="E81"/>
  <c r="AB81"/>
  <c r="AA81"/>
  <c r="Z81"/>
  <c r="Y81"/>
  <c r="X81"/>
  <c r="P81"/>
  <c r="O81"/>
  <c r="N81"/>
  <c r="M81"/>
  <c r="L81"/>
  <c r="D81"/>
  <c r="C81"/>
  <c r="AA81" i="6"/>
  <c r="Z81"/>
  <c r="Y81"/>
  <c r="X81"/>
  <c r="W81"/>
  <c r="V81"/>
  <c r="U81"/>
  <c r="O81"/>
  <c r="N81"/>
  <c r="M81"/>
  <c r="L81"/>
  <c r="K81"/>
  <c r="J81"/>
  <c r="I81"/>
  <c r="C81"/>
  <c r="AB81"/>
  <c r="T81"/>
  <c r="S81"/>
  <c r="R81"/>
  <c r="Q81"/>
  <c r="P81"/>
  <c r="H81"/>
  <c r="G81"/>
  <c r="F81"/>
  <c r="E81"/>
  <c r="D81"/>
  <c r="AB81" i="7"/>
  <c r="AA81"/>
  <c r="Z81"/>
  <c r="Y81"/>
  <c r="S81"/>
  <c r="R81"/>
  <c r="Q81"/>
  <c r="P81"/>
  <c r="O81"/>
  <c r="N81"/>
  <c r="M81"/>
  <c r="G81"/>
  <c r="F81"/>
  <c r="E81"/>
  <c r="D81"/>
  <c r="C81"/>
  <c r="X81"/>
  <c r="W81"/>
  <c r="V81"/>
  <c r="U81"/>
  <c r="T81"/>
  <c r="L81"/>
  <c r="K81"/>
  <c r="J81"/>
  <c r="I81"/>
  <c r="H81"/>
  <c r="W81" i="8"/>
  <c r="U81"/>
  <c r="T81"/>
  <c r="R81"/>
  <c r="K81"/>
  <c r="I81"/>
  <c r="H81"/>
  <c r="G81"/>
  <c r="F81"/>
  <c r="E81"/>
  <c r="AB81"/>
  <c r="AA81"/>
  <c r="Z81"/>
  <c r="Y81"/>
  <c r="X81"/>
  <c r="V81"/>
  <c r="S81"/>
  <c r="Q81"/>
  <c r="P81"/>
  <c r="O81"/>
  <c r="N81"/>
  <c r="M81"/>
  <c r="L81"/>
  <c r="J81"/>
  <c r="D81"/>
  <c r="C81"/>
  <c r="AA81" i="9"/>
  <c r="Y81"/>
  <c r="X81"/>
  <c r="W81"/>
  <c r="O81"/>
  <c r="M81"/>
  <c r="L81"/>
  <c r="K81"/>
  <c r="J81"/>
  <c r="C81"/>
  <c r="AB81"/>
  <c r="Z81"/>
  <c r="V81"/>
  <c r="U81"/>
  <c r="T81"/>
  <c r="S81"/>
  <c r="R81"/>
  <c r="Q81"/>
  <c r="P81"/>
  <c r="N81"/>
  <c r="I81"/>
  <c r="H81"/>
  <c r="G81"/>
  <c r="F81"/>
  <c r="E81"/>
  <c r="D81"/>
  <c r="AB81" i="10"/>
  <c r="S81"/>
  <c r="Q81"/>
  <c r="P81"/>
  <c r="G81"/>
  <c r="E81"/>
  <c r="D81"/>
  <c r="AA81"/>
  <c r="Z81"/>
  <c r="Y81"/>
  <c r="X81"/>
  <c r="W81"/>
  <c r="V81"/>
  <c r="U81"/>
  <c r="T81"/>
  <c r="R81"/>
  <c r="O81"/>
  <c r="N81"/>
  <c r="M81"/>
  <c r="L81"/>
  <c r="K81"/>
  <c r="J81"/>
  <c r="I81"/>
  <c r="H81"/>
  <c r="F81"/>
  <c r="C81"/>
  <c r="W81" i="11"/>
  <c r="U81"/>
  <c r="T81"/>
  <c r="K81"/>
  <c r="I81"/>
  <c r="H81"/>
  <c r="AB81"/>
  <c r="AA81"/>
  <c r="Z81"/>
  <c r="Y81"/>
  <c r="X81"/>
  <c r="V81"/>
  <c r="S81"/>
  <c r="R81"/>
  <c r="Q81"/>
  <c r="P81"/>
  <c r="O81"/>
  <c r="N81"/>
  <c r="M81"/>
  <c r="L81"/>
  <c r="J81"/>
  <c r="G81"/>
  <c r="F81"/>
  <c r="E81"/>
  <c r="D81"/>
  <c r="C81"/>
  <c r="AA81" i="12"/>
  <c r="Y81"/>
  <c r="X81"/>
  <c r="O81"/>
  <c r="M81"/>
  <c r="L81"/>
  <c r="C81"/>
  <c r="AB81"/>
  <c r="Z81"/>
  <c r="W81"/>
  <c r="V81"/>
  <c r="U81"/>
  <c r="T81"/>
  <c r="S81"/>
  <c r="R81"/>
  <c r="Q81"/>
  <c r="P81"/>
  <c r="N81"/>
  <c r="K81"/>
  <c r="J81"/>
  <c r="I81"/>
  <c r="H81"/>
  <c r="G81"/>
  <c r="F81"/>
  <c r="E81"/>
  <c r="D81"/>
  <c r="AB81" i="13"/>
  <c r="S81"/>
  <c r="Q81"/>
  <c r="P81"/>
  <c r="G81"/>
  <c r="E81"/>
  <c r="D81"/>
  <c r="AA81"/>
  <c r="Z81"/>
  <c r="Y81"/>
  <c r="X81"/>
  <c r="W81"/>
  <c r="V81"/>
  <c r="U81"/>
  <c r="T81"/>
  <c r="R81"/>
  <c r="O81"/>
  <c r="N81"/>
  <c r="M81"/>
  <c r="L81"/>
  <c r="K81"/>
  <c r="J81"/>
  <c r="I81"/>
  <c r="H81"/>
  <c r="F81"/>
  <c r="C81"/>
  <c r="W81" i="14"/>
  <c r="U81"/>
  <c r="T81"/>
  <c r="K81"/>
  <c r="I81"/>
  <c r="H81"/>
  <c r="AB81"/>
  <c r="AA81"/>
  <c r="Z81"/>
  <c r="Y81"/>
  <c r="X81"/>
  <c r="V81"/>
  <c r="S81"/>
  <c r="R81"/>
  <c r="Q81"/>
  <c r="P81"/>
  <c r="O81"/>
  <c r="N81"/>
  <c r="M81"/>
  <c r="L81"/>
  <c r="J81"/>
  <c r="G81"/>
  <c r="F81"/>
  <c r="E81"/>
  <c r="D81"/>
  <c r="C81"/>
  <c r="AA81" i="15"/>
  <c r="Y81"/>
  <c r="X81"/>
  <c r="O81"/>
  <c r="M81"/>
  <c r="L81"/>
  <c r="C81"/>
  <c r="AB81"/>
  <c r="Z81"/>
  <c r="W81"/>
  <c r="V81"/>
  <c r="U81"/>
  <c r="T81"/>
  <c r="S81"/>
  <c r="R81"/>
  <c r="Q81"/>
  <c r="P81"/>
  <c r="N81"/>
  <c r="K81"/>
  <c r="J81"/>
  <c r="I81"/>
  <c r="H81"/>
  <c r="G81"/>
  <c r="F81"/>
  <c r="E81"/>
  <c r="D81"/>
  <c r="AB81" i="16"/>
  <c r="S81"/>
  <c r="Q81"/>
  <c r="P81"/>
  <c r="M81"/>
  <c r="G81"/>
  <c r="E81"/>
  <c r="D81"/>
  <c r="AA81"/>
  <c r="Z81"/>
  <c r="Y81"/>
  <c r="X81"/>
  <c r="W81"/>
  <c r="V81"/>
  <c r="U81"/>
  <c r="T81"/>
  <c r="R81"/>
  <c r="O81"/>
  <c r="N81"/>
  <c r="L81"/>
  <c r="K81"/>
  <c r="J81"/>
  <c r="I81"/>
  <c r="H81"/>
  <c r="F81"/>
  <c r="C81"/>
  <c r="W81" i="17"/>
  <c r="U81"/>
  <c r="T81"/>
  <c r="K81"/>
  <c r="I81"/>
  <c r="H81"/>
  <c r="AB81"/>
  <c r="AA81"/>
  <c r="Z81"/>
  <c r="Y81"/>
  <c r="X81"/>
  <c r="V81"/>
  <c r="S81"/>
  <c r="R81"/>
  <c r="Q81"/>
  <c r="P81"/>
  <c r="O81"/>
  <c r="N81"/>
  <c r="M81"/>
  <c r="L81"/>
  <c r="J81"/>
  <c r="G81"/>
  <c r="F81"/>
  <c r="E81"/>
  <c r="D81"/>
  <c r="C81"/>
  <c r="AA81" i="18"/>
  <c r="Y81"/>
  <c r="X81"/>
  <c r="O81"/>
  <c r="M81"/>
  <c r="L81"/>
  <c r="C81"/>
  <c r="AB81"/>
  <c r="Z81"/>
  <c r="W81"/>
  <c r="V81"/>
  <c r="U81"/>
  <c r="T81"/>
  <c r="S81"/>
  <c r="R81"/>
  <c r="Q81"/>
  <c r="P81"/>
  <c r="N81"/>
  <c r="K81"/>
  <c r="J81"/>
  <c r="I81"/>
  <c r="H81"/>
  <c r="G81"/>
  <c r="F81"/>
  <c r="E81"/>
  <c r="D81"/>
  <c r="AB81" i="19"/>
  <c r="S81"/>
  <c r="Q81"/>
  <c r="P81"/>
  <c r="G81"/>
  <c r="E81"/>
  <c r="D81"/>
  <c r="AA81"/>
  <c r="Z81"/>
  <c r="Y81"/>
  <c r="X81"/>
  <c r="W81"/>
  <c r="V81"/>
  <c r="U81"/>
  <c r="T81"/>
  <c r="R81"/>
  <c r="O81"/>
  <c r="N81"/>
  <c r="M81"/>
  <c r="L81"/>
  <c r="K81"/>
  <c r="J81"/>
  <c r="I81"/>
  <c r="H81"/>
  <c r="F81"/>
  <c r="C81"/>
  <c r="W81" i="20"/>
  <c r="U81"/>
  <c r="T81"/>
  <c r="K81"/>
  <c r="I81"/>
  <c r="H81"/>
  <c r="AB81"/>
  <c r="AA81"/>
  <c r="Z81"/>
  <c r="Y81"/>
  <c r="X81"/>
  <c r="V81"/>
  <c r="S81"/>
  <c r="R81"/>
  <c r="Q81"/>
  <c r="P81"/>
  <c r="O81"/>
  <c r="N81"/>
  <c r="M81"/>
  <c r="L81"/>
  <c r="J81"/>
  <c r="G81"/>
  <c r="F81"/>
  <c r="E81"/>
  <c r="D81"/>
  <c r="C81"/>
  <c r="AA81" i="21"/>
  <c r="Y81"/>
  <c r="X81"/>
  <c r="O81"/>
  <c r="M81"/>
  <c r="L81"/>
  <c r="C81"/>
  <c r="AB81"/>
  <c r="Z81"/>
  <c r="W81"/>
  <c r="V81"/>
  <c r="U81"/>
  <c r="T81"/>
  <c r="S81"/>
  <c r="R81"/>
  <c r="Q81"/>
  <c r="P81"/>
  <c r="N81"/>
  <c r="K81"/>
  <c r="J81"/>
  <c r="I81"/>
  <c r="H81"/>
  <c r="G81"/>
  <c r="F81"/>
  <c r="E81"/>
  <c r="D81"/>
  <c r="AB81" i="22"/>
  <c r="V81"/>
  <c r="S81"/>
  <c r="Q81"/>
  <c r="P81"/>
  <c r="J81"/>
  <c r="G81"/>
  <c r="E81"/>
  <c r="D81"/>
  <c r="AA81"/>
  <c r="Z81"/>
  <c r="Y81"/>
  <c r="X81"/>
  <c r="W81"/>
  <c r="U81"/>
  <c r="T81"/>
  <c r="R81"/>
  <c r="O81"/>
  <c r="N81"/>
  <c r="M81"/>
  <c r="L81"/>
  <c r="K81"/>
  <c r="I81"/>
  <c r="H81"/>
  <c r="F81"/>
  <c r="C81"/>
  <c r="Z81" i="23"/>
  <c r="W81"/>
  <c r="U81"/>
  <c r="T81"/>
  <c r="N81"/>
  <c r="K81"/>
  <c r="I81"/>
  <c r="H81"/>
  <c r="AB81"/>
  <c r="AA81"/>
  <c r="Y81"/>
  <c r="X81"/>
  <c r="V81"/>
  <c r="S81"/>
  <c r="R81"/>
  <c r="Q81"/>
  <c r="P81"/>
  <c r="O81"/>
  <c r="M81"/>
  <c r="L81"/>
  <c r="J81"/>
  <c r="G81"/>
  <c r="F81"/>
  <c r="E81"/>
  <c r="D81"/>
  <c r="C81"/>
  <c r="AA81" i="24"/>
  <c r="Y81"/>
  <c r="X81"/>
  <c r="R81"/>
  <c r="O81"/>
  <c r="M81"/>
  <c r="L81"/>
  <c r="F81"/>
  <c r="C81"/>
  <c r="AB81"/>
  <c r="Z81"/>
  <c r="W81"/>
  <c r="V81"/>
  <c r="U81"/>
  <c r="T81"/>
  <c r="S81"/>
  <c r="Q81"/>
  <c r="P81"/>
  <c r="N81"/>
  <c r="K81"/>
  <c r="J81"/>
  <c r="I81"/>
  <c r="H81"/>
  <c r="G81"/>
  <c r="E81"/>
  <c r="D81"/>
  <c r="AB81" i="25"/>
  <c r="V81"/>
  <c r="S81"/>
  <c r="Q81"/>
  <c r="P81"/>
  <c r="J81"/>
  <c r="G81"/>
  <c r="E81"/>
  <c r="D81"/>
  <c r="AA81"/>
  <c r="Z81"/>
  <c r="Y81"/>
  <c r="X81"/>
  <c r="W81"/>
  <c r="U81"/>
  <c r="T81"/>
  <c r="R81"/>
  <c r="O81"/>
  <c r="N81"/>
  <c r="M81"/>
  <c r="L81"/>
  <c r="K81"/>
  <c r="I81"/>
  <c r="H81"/>
  <c r="F81"/>
  <c r="C81"/>
  <c r="W81" i="26"/>
  <c r="U81"/>
  <c r="T81"/>
  <c r="K81"/>
  <c r="I81"/>
  <c r="H81"/>
  <c r="AB81"/>
  <c r="AA81"/>
  <c r="Z81"/>
  <c r="Y81"/>
  <c r="X81"/>
  <c r="V81"/>
  <c r="S81"/>
  <c r="R81"/>
  <c r="Q81"/>
  <c r="P81"/>
  <c r="O81"/>
  <c r="N81"/>
  <c r="M81"/>
  <c r="L81"/>
  <c r="J81"/>
  <c r="G81"/>
  <c r="F81"/>
  <c r="E81"/>
  <c r="D81"/>
  <c r="C81"/>
  <c r="AA81" i="27"/>
  <c r="Y81"/>
  <c r="X81"/>
  <c r="O81"/>
  <c r="M81"/>
  <c r="L81"/>
  <c r="C81"/>
  <c r="AB81"/>
  <c r="Z81"/>
  <c r="W81"/>
  <c r="V81"/>
  <c r="U81"/>
  <c r="T81"/>
  <c r="S81"/>
  <c r="R81"/>
  <c r="Q81"/>
  <c r="P81"/>
  <c r="N81"/>
  <c r="K81"/>
  <c r="J81"/>
  <c r="I81"/>
  <c r="H81"/>
  <c r="G81"/>
  <c r="F81"/>
  <c r="E81"/>
  <c r="D81"/>
  <c r="AB81" i="28"/>
  <c r="S81"/>
  <c r="Q81"/>
  <c r="P81"/>
  <c r="G81"/>
  <c r="E81"/>
  <c r="D81"/>
  <c r="AA81"/>
  <c r="Z81"/>
  <c r="Y81"/>
  <c r="X81"/>
  <c r="W81"/>
  <c r="V81"/>
  <c r="U81"/>
  <c r="T81"/>
  <c r="R81"/>
  <c r="O81"/>
  <c r="N81"/>
  <c r="M81"/>
  <c r="L81"/>
  <c r="K81"/>
  <c r="J81"/>
  <c r="I81"/>
  <c r="H81"/>
  <c r="F81"/>
  <c r="C81"/>
  <c r="W81" i="29"/>
  <c r="U81"/>
  <c r="T81"/>
  <c r="K81"/>
  <c r="I81"/>
  <c r="H81"/>
  <c r="AB81"/>
  <c r="AA81"/>
  <c r="Z81"/>
  <c r="Y81"/>
  <c r="X81"/>
  <c r="V81"/>
  <c r="S81"/>
  <c r="R81"/>
  <c r="Q81"/>
  <c r="P81"/>
  <c r="O81"/>
  <c r="N81"/>
  <c r="M81"/>
  <c r="L81"/>
  <c r="J81"/>
  <c r="G81"/>
  <c r="F81"/>
  <c r="E81"/>
  <c r="D81"/>
  <c r="C81"/>
  <c r="AA81" i="30"/>
  <c r="Y81"/>
  <c r="X81"/>
  <c r="O81"/>
  <c r="M81"/>
  <c r="L81"/>
  <c r="C81"/>
  <c r="AB81"/>
  <c r="Z81"/>
  <c r="W81"/>
  <c r="V81"/>
  <c r="U81"/>
  <c r="T81"/>
  <c r="S81"/>
  <c r="R81"/>
  <c r="Q81"/>
  <c r="P81"/>
  <c r="N81"/>
  <c r="K81"/>
  <c r="J81"/>
  <c r="I81"/>
  <c r="H81"/>
  <c r="G81"/>
  <c r="F81"/>
  <c r="E81"/>
  <c r="D81"/>
  <c r="AB81" i="4" l="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C81"/>
  <c r="AB81" i="3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C81"/>
  <c r="AB81" i="2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C81"/>
  <c r="B86" l="1"/>
  <c r="B88" s="1"/>
  <c r="D81"/>
  <c r="B86" i="3"/>
  <c r="B88" s="1"/>
  <c r="D81"/>
  <c r="B86" i="4"/>
  <c r="B88" s="1"/>
  <c r="D81"/>
  <c r="F15" i="3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/>
  <c r="D15"/>
  <c r="D15" i="30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F15" i="29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/>
  <c r="D15"/>
  <c r="D15" i="28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27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F15" i="26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/>
  <c r="D15"/>
  <c r="D15" i="25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24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23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 i="22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/>
  <c r="F15" i="2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/>
  <c r="D15"/>
  <c r="D15" i="20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19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F15" i="18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/>
  <c r="D15"/>
  <c r="D15" i="17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16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F15" i="15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/>
  <c r="D15"/>
  <c r="E15" i="14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/>
  <c r="D15" i="13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12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11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10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9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8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7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6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5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4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3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C81" i="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B86" l="1"/>
  <c r="B88" s="1"/>
  <c r="D81"/>
  <c r="O76" i="31"/>
  <c r="Y71"/>
  <c r="U67"/>
  <c r="E63"/>
  <c r="AA58"/>
  <c r="K54"/>
  <c r="I49"/>
  <c r="G44"/>
  <c r="E39"/>
  <c r="AA34"/>
  <c r="Y29"/>
  <c r="G26"/>
  <c r="AA22"/>
  <c r="Q21"/>
  <c r="E21"/>
  <c r="S20"/>
  <c r="U19"/>
  <c r="C16"/>
  <c r="C81" s="1"/>
  <c r="K78"/>
  <c r="G74"/>
  <c r="O70"/>
  <c r="Y65"/>
  <c r="S62"/>
  <c r="O58"/>
  <c r="W54"/>
  <c r="G50"/>
  <c r="Q45"/>
  <c r="M41"/>
  <c r="U37"/>
  <c r="E33"/>
  <c r="O28"/>
  <c r="Y23"/>
  <c r="G20"/>
  <c r="C76"/>
  <c r="K72"/>
  <c r="E69"/>
  <c r="AA64"/>
  <c r="K60"/>
  <c r="E57"/>
  <c r="AA52"/>
  <c r="W48"/>
  <c r="C46"/>
  <c r="W42"/>
  <c r="C40"/>
  <c r="W36"/>
  <c r="O34"/>
  <c r="W30"/>
  <c r="I25"/>
  <c r="M17"/>
  <c r="Y78"/>
  <c r="G75"/>
  <c r="AA71"/>
  <c r="G69"/>
  <c r="AA65"/>
  <c r="S63"/>
  <c r="AA59"/>
  <c r="U56"/>
  <c r="K55"/>
  <c r="Q52"/>
  <c r="E52"/>
  <c r="G51"/>
  <c r="I50"/>
  <c r="W49"/>
  <c r="K49"/>
  <c r="Y48"/>
  <c r="AA47"/>
  <c r="O47"/>
  <c r="C47"/>
  <c r="Q46"/>
  <c r="E46"/>
  <c r="S45"/>
  <c r="G45"/>
  <c r="U44"/>
  <c r="I44"/>
  <c r="W43"/>
  <c r="K43"/>
  <c r="Y42"/>
  <c r="M42"/>
  <c r="AA41"/>
  <c r="O41"/>
  <c r="C41"/>
  <c r="Q40"/>
  <c r="E40"/>
  <c r="S39"/>
  <c r="G39"/>
  <c r="U38"/>
  <c r="I38"/>
  <c r="W37"/>
  <c r="K37"/>
  <c r="Y36"/>
  <c r="M36"/>
  <c r="AA35"/>
  <c r="O35"/>
  <c r="C35"/>
  <c r="Q34"/>
  <c r="E34"/>
  <c r="S33"/>
  <c r="G33"/>
  <c r="U32"/>
  <c r="I32"/>
  <c r="W31"/>
  <c r="K31"/>
  <c r="Y30"/>
  <c r="M30"/>
  <c r="AA29"/>
  <c r="O29"/>
  <c r="C29"/>
  <c r="Q28"/>
  <c r="E28"/>
  <c r="S27"/>
  <c r="G27"/>
  <c r="U26"/>
  <c r="I26"/>
  <c r="W25"/>
  <c r="K25"/>
  <c r="Y24"/>
  <c r="M24"/>
  <c r="AA23"/>
  <c r="O23"/>
  <c r="C23"/>
  <c r="Q22"/>
  <c r="E22"/>
  <c r="S21"/>
  <c r="G21"/>
  <c r="U20"/>
  <c r="I20"/>
  <c r="W19"/>
  <c r="K19"/>
  <c r="Y18"/>
  <c r="M18"/>
  <c r="AA17"/>
  <c r="O17"/>
  <c r="C17"/>
  <c r="Q16"/>
  <c r="Q81" s="1"/>
  <c r="E16"/>
  <c r="E81" s="1"/>
  <c r="U79"/>
  <c r="E75"/>
  <c r="S68"/>
  <c r="M65"/>
  <c r="I61"/>
  <c r="G56"/>
  <c r="Q51"/>
  <c r="AA46"/>
  <c r="Y41"/>
  <c r="I37"/>
  <c r="G32"/>
  <c r="E27"/>
  <c r="Y17"/>
  <c r="C77"/>
  <c r="M72"/>
  <c r="U68"/>
  <c r="O65"/>
  <c r="W61"/>
  <c r="Q58"/>
  <c r="I56"/>
  <c r="M54"/>
  <c r="S51"/>
  <c r="U50"/>
  <c r="M48"/>
  <c r="M77"/>
  <c r="W72"/>
  <c r="G68"/>
  <c r="C64"/>
  <c r="Y59"/>
  <c r="U55"/>
  <c r="O52"/>
  <c r="K48"/>
  <c r="O46"/>
  <c r="I43"/>
  <c r="S38"/>
  <c r="C34"/>
  <c r="I31"/>
  <c r="Q27"/>
  <c r="AA16"/>
  <c r="AA81" s="1"/>
  <c r="O77"/>
  <c r="I74"/>
  <c r="E70"/>
  <c r="M66"/>
  <c r="I62"/>
  <c r="C59"/>
  <c r="AA53"/>
  <c r="C78"/>
  <c r="W74"/>
  <c r="Q71"/>
  <c r="I69"/>
  <c r="O66"/>
  <c r="U63"/>
  <c r="O60"/>
  <c r="S58"/>
  <c r="Y55"/>
  <c r="Q53"/>
  <c r="G52"/>
  <c r="I51"/>
  <c r="K50"/>
  <c r="M49"/>
  <c r="C48"/>
  <c r="E47"/>
  <c r="G46"/>
  <c r="I45"/>
  <c r="K44"/>
  <c r="AA42"/>
  <c r="C42"/>
  <c r="E41"/>
  <c r="G40"/>
  <c r="I39"/>
  <c r="K38"/>
  <c r="M37"/>
  <c r="C36"/>
  <c r="E35"/>
  <c r="G34"/>
  <c r="I33"/>
  <c r="K32"/>
  <c r="M31"/>
  <c r="O30"/>
  <c r="Q29"/>
  <c r="S28"/>
  <c r="U27"/>
  <c r="W26"/>
  <c r="Y25"/>
  <c r="AA24"/>
  <c r="C24"/>
  <c r="E23"/>
  <c r="U21"/>
  <c r="W20"/>
  <c r="Y19"/>
  <c r="AA18"/>
  <c r="C18"/>
  <c r="G16"/>
  <c r="G81" s="1"/>
  <c r="AA76"/>
  <c r="I73"/>
  <c r="C70"/>
  <c r="K66"/>
  <c r="G62"/>
  <c r="C58"/>
  <c r="Y53"/>
  <c r="U49"/>
  <c r="E45"/>
  <c r="AA40"/>
  <c r="K36"/>
  <c r="S32"/>
  <c r="AA28"/>
  <c r="U25"/>
  <c r="M23"/>
  <c r="W18"/>
  <c r="W79"/>
  <c r="Q76"/>
  <c r="W73"/>
  <c r="O71"/>
  <c r="W67"/>
  <c r="E64"/>
  <c r="Y60"/>
  <c r="S57"/>
  <c r="O53"/>
  <c r="O78"/>
  <c r="U75"/>
  <c r="M73"/>
  <c r="O72"/>
  <c r="U69"/>
  <c r="K68"/>
  <c r="C66"/>
  <c r="S64"/>
  <c r="K62"/>
  <c r="C60"/>
  <c r="U57"/>
  <c r="K56"/>
  <c r="AA54"/>
  <c r="S52"/>
  <c r="U51"/>
  <c r="W50"/>
  <c r="Y49"/>
  <c r="AA48"/>
  <c r="O48"/>
  <c r="Q47"/>
  <c r="S46"/>
  <c r="U45"/>
  <c r="W44"/>
  <c r="Y43"/>
  <c r="M43"/>
  <c r="O42"/>
  <c r="Q41"/>
  <c r="S40"/>
  <c r="U39"/>
  <c r="W38"/>
  <c r="Y37"/>
  <c r="AA36"/>
  <c r="O36"/>
  <c r="Q35"/>
  <c r="S34"/>
  <c r="U33"/>
  <c r="W32"/>
  <c r="Y31"/>
  <c r="AA30"/>
  <c r="C30"/>
  <c r="E29"/>
  <c r="G28"/>
  <c r="I27"/>
  <c r="K26"/>
  <c r="M25"/>
  <c r="O24"/>
  <c r="Q23"/>
  <c r="S22"/>
  <c r="G22"/>
  <c r="I21"/>
  <c r="K20"/>
  <c r="M19"/>
  <c r="O18"/>
  <c r="Q17"/>
  <c r="E17"/>
  <c r="S16"/>
  <c r="S81" s="1"/>
  <c r="Z79"/>
  <c r="N79"/>
  <c r="AB78"/>
  <c r="P78"/>
  <c r="D78"/>
  <c r="R77"/>
  <c r="F77"/>
  <c r="T76"/>
  <c r="H76"/>
  <c r="V75"/>
  <c r="J75"/>
  <c r="I79"/>
  <c r="S74"/>
  <c r="Q69"/>
  <c r="O64"/>
  <c r="W60"/>
  <c r="I55"/>
  <c r="E51"/>
  <c r="S44"/>
  <c r="O40"/>
  <c r="Y35"/>
  <c r="K30"/>
  <c r="W24"/>
  <c r="K18"/>
  <c r="AA77"/>
  <c r="U74"/>
  <c r="Q70"/>
  <c r="Y66"/>
  <c r="U62"/>
  <c r="O59"/>
  <c r="W55"/>
  <c r="Y79"/>
  <c r="E77"/>
  <c r="I75"/>
  <c r="E71"/>
  <c r="W68"/>
  <c r="AA66"/>
  <c r="G64"/>
  <c r="AA60"/>
  <c r="G58"/>
  <c r="C54"/>
  <c r="O79"/>
  <c r="E78"/>
  <c r="U76"/>
  <c r="K75"/>
  <c r="AA73"/>
  <c r="E72"/>
  <c r="U70"/>
  <c r="Y68"/>
  <c r="O67"/>
  <c r="S65"/>
  <c r="W63"/>
  <c r="M62"/>
  <c r="C61"/>
  <c r="S59"/>
  <c r="I58"/>
  <c r="Y56"/>
  <c r="C55"/>
  <c r="G53"/>
  <c r="W51"/>
  <c r="M50"/>
  <c r="C49"/>
  <c r="S47"/>
  <c r="I46"/>
  <c r="Y44"/>
  <c r="O43"/>
  <c r="E42"/>
  <c r="U40"/>
  <c r="K39"/>
  <c r="AA37"/>
  <c r="Q36"/>
  <c r="G35"/>
  <c r="W33"/>
  <c r="M32"/>
  <c r="C31"/>
  <c r="S29"/>
  <c r="I28"/>
  <c r="M26"/>
  <c r="Q24"/>
  <c r="I22"/>
  <c r="Y20"/>
  <c r="Q18"/>
  <c r="I16"/>
  <c r="I81" s="1"/>
  <c r="Y77"/>
  <c r="Q75"/>
  <c r="M71"/>
  <c r="I67"/>
  <c r="Q63"/>
  <c r="M59"/>
  <c r="Q57"/>
  <c r="M53"/>
  <c r="S50"/>
  <c r="M47"/>
  <c r="U43"/>
  <c r="Q39"/>
  <c r="M35"/>
  <c r="U31"/>
  <c r="C28"/>
  <c r="K24"/>
  <c r="C22"/>
  <c r="I19"/>
  <c r="M78"/>
  <c r="E76"/>
  <c r="K73"/>
  <c r="C71"/>
  <c r="I68"/>
  <c r="C65"/>
  <c r="G63"/>
  <c r="M60"/>
  <c r="G57"/>
  <c r="C53"/>
  <c r="AA78"/>
  <c r="S76"/>
  <c r="K74"/>
  <c r="C72"/>
  <c r="G70"/>
  <c r="Y67"/>
  <c r="E65"/>
  <c r="I63"/>
  <c r="Y61"/>
  <c r="Q59"/>
  <c r="I57"/>
  <c r="M55"/>
  <c r="E53"/>
  <c r="C79"/>
  <c r="S77"/>
  <c r="I76"/>
  <c r="M74"/>
  <c r="O73"/>
  <c r="S71"/>
  <c r="I70"/>
  <c r="K69"/>
  <c r="AA67"/>
  <c r="Q66"/>
  <c r="G65"/>
  <c r="I64"/>
  <c r="Y62"/>
  <c r="O61"/>
  <c r="E60"/>
  <c r="G59"/>
  <c r="W57"/>
  <c r="M56"/>
  <c r="O55"/>
  <c r="S53"/>
  <c r="I52"/>
  <c r="Y50"/>
  <c r="AA49"/>
  <c r="Q48"/>
  <c r="G47"/>
  <c r="K45"/>
  <c r="AA43"/>
  <c r="C43"/>
  <c r="S41"/>
  <c r="I40"/>
  <c r="Y38"/>
  <c r="O37"/>
  <c r="E36"/>
  <c r="U34"/>
  <c r="K33"/>
  <c r="AA31"/>
  <c r="E30"/>
  <c r="U28"/>
  <c r="K27"/>
  <c r="AA25"/>
  <c r="C25"/>
  <c r="S23"/>
  <c r="U22"/>
  <c r="W21"/>
  <c r="M20"/>
  <c r="O19"/>
  <c r="E18"/>
  <c r="G17"/>
  <c r="W78"/>
  <c r="U73"/>
  <c r="AA70"/>
  <c r="W66"/>
  <c r="U61"/>
  <c r="S56"/>
  <c r="C52"/>
  <c r="Y47"/>
  <c r="K42"/>
  <c r="G38"/>
  <c r="Q33"/>
  <c r="M29"/>
  <c r="S26"/>
  <c r="O22"/>
  <c r="O16"/>
  <c r="O81" s="1"/>
  <c r="K79"/>
  <c r="S75"/>
  <c r="Y72"/>
  <c r="S69"/>
  <c r="K67"/>
  <c r="Q64"/>
  <c r="K61"/>
  <c r="E58"/>
  <c r="Y54"/>
  <c r="M79"/>
  <c r="Q77"/>
  <c r="G76"/>
  <c r="Y73"/>
  <c r="AA72"/>
  <c r="S70"/>
  <c r="M67"/>
  <c r="Q65"/>
  <c r="W62"/>
  <c r="M61"/>
  <c r="E59"/>
  <c r="W56"/>
  <c r="O54"/>
  <c r="AA79"/>
  <c r="Q78"/>
  <c r="G77"/>
  <c r="W75"/>
  <c r="Y74"/>
  <c r="C73"/>
  <c r="Q72"/>
  <c r="G71"/>
  <c r="W69"/>
  <c r="M68"/>
  <c r="C67"/>
  <c r="E66"/>
  <c r="U64"/>
  <c r="K63"/>
  <c r="AA61"/>
  <c r="Q60"/>
  <c r="U58"/>
  <c r="K57"/>
  <c r="AA55"/>
  <c r="Q54"/>
  <c r="E54"/>
  <c r="U52"/>
  <c r="K51"/>
  <c r="O49"/>
  <c r="E48"/>
  <c r="U46"/>
  <c r="W45"/>
  <c r="M44"/>
  <c r="Q42"/>
  <c r="G41"/>
  <c r="W39"/>
  <c r="M38"/>
  <c r="C37"/>
  <c r="S35"/>
  <c r="I34"/>
  <c r="Y32"/>
  <c r="O31"/>
  <c r="Q30"/>
  <c r="G29"/>
  <c r="W27"/>
  <c r="Y26"/>
  <c r="O25"/>
  <c r="E24"/>
  <c r="G23"/>
  <c r="K21"/>
  <c r="AA19"/>
  <c r="C19"/>
  <c r="S17"/>
  <c r="U16"/>
  <c r="U81" s="1"/>
  <c r="T79"/>
  <c r="H79"/>
  <c r="V78"/>
  <c r="J78"/>
  <c r="X77"/>
  <c r="L77"/>
  <c r="Z76"/>
  <c r="N76"/>
  <c r="AB75"/>
  <c r="P75"/>
  <c r="D75"/>
  <c r="R74"/>
  <c r="F74"/>
  <c r="T73"/>
  <c r="H73"/>
  <c r="V72"/>
  <c r="J72"/>
  <c r="X71"/>
  <c r="L71"/>
  <c r="Z70"/>
  <c r="N70"/>
  <c r="AB69"/>
  <c r="P69"/>
  <c r="D69"/>
  <c r="R68"/>
  <c r="F68"/>
  <c r="T67"/>
  <c r="H67"/>
  <c r="V66"/>
  <c r="J66"/>
  <c r="X65"/>
  <c r="L65"/>
  <c r="Z64"/>
  <c r="N64"/>
  <c r="AB63"/>
  <c r="P63"/>
  <c r="D63"/>
  <c r="R62"/>
  <c r="F62"/>
  <c r="T61"/>
  <c r="H61"/>
  <c r="V60"/>
  <c r="J60"/>
  <c r="X59"/>
  <c r="L59"/>
  <c r="Z58"/>
  <c r="N58"/>
  <c r="AB57"/>
  <c r="P57"/>
  <c r="D57"/>
  <c r="R56"/>
  <c r="F56"/>
  <c r="T55"/>
  <c r="H55"/>
  <c r="V54"/>
  <c r="J54"/>
  <c r="X53"/>
  <c r="L53"/>
  <c r="Z52"/>
  <c r="N52"/>
  <c r="AB51"/>
  <c r="P51"/>
  <c r="D51"/>
  <c r="R50"/>
  <c r="F50"/>
  <c r="T49"/>
  <c r="H49"/>
  <c r="V48"/>
  <c r="J48"/>
  <c r="X47"/>
  <c r="L47"/>
  <c r="Z46"/>
  <c r="N46"/>
  <c r="AB45"/>
  <c r="P45"/>
  <c r="D45"/>
  <c r="R44"/>
  <c r="F44"/>
  <c r="T43"/>
  <c r="H43"/>
  <c r="V42"/>
  <c r="J42"/>
  <c r="X41"/>
  <c r="L41"/>
  <c r="Z40"/>
  <c r="N40"/>
  <c r="AB39"/>
  <c r="P39"/>
  <c r="D39"/>
  <c r="R38"/>
  <c r="F38"/>
  <c r="T37"/>
  <c r="H37"/>
  <c r="V36"/>
  <c r="J36"/>
  <c r="X35"/>
  <c r="L35"/>
  <c r="Z34"/>
  <c r="N34"/>
  <c r="AB33"/>
  <c r="P33"/>
  <c r="D33"/>
  <c r="R32"/>
  <c r="F32"/>
  <c r="T31"/>
  <c r="H31"/>
  <c r="V30"/>
  <c r="J30"/>
  <c r="X29"/>
  <c r="L29"/>
  <c r="Z28"/>
  <c r="N28"/>
  <c r="AB27"/>
  <c r="P27"/>
  <c r="D27"/>
  <c r="R26"/>
  <c r="F26"/>
  <c r="T25"/>
  <c r="H25"/>
  <c r="V24"/>
  <c r="J24"/>
  <c r="X23"/>
  <c r="L23"/>
  <c r="Z22"/>
  <c r="N22"/>
  <c r="AB21"/>
  <c r="P21"/>
  <c r="D21"/>
  <c r="R20"/>
  <c r="F20"/>
  <c r="T19"/>
  <c r="H19"/>
  <c r="X79"/>
  <c r="L79"/>
  <c r="Z78"/>
  <c r="N78"/>
  <c r="AB77"/>
  <c r="P77"/>
  <c r="D77"/>
  <c r="R76"/>
  <c r="F76"/>
  <c r="T75"/>
  <c r="H75"/>
  <c r="V74"/>
  <c r="J74"/>
  <c r="X73"/>
  <c r="L73"/>
  <c r="Z72"/>
  <c r="N72"/>
  <c r="AB71"/>
  <c r="P71"/>
  <c r="D71"/>
  <c r="R70"/>
  <c r="X74"/>
  <c r="L74"/>
  <c r="Z73"/>
  <c r="N73"/>
  <c r="AB72"/>
  <c r="P72"/>
  <c r="D72"/>
  <c r="R71"/>
  <c r="F71"/>
  <c r="T70"/>
  <c r="H70"/>
  <c r="V69"/>
  <c r="J69"/>
  <c r="X68"/>
  <c r="L68"/>
  <c r="Z67"/>
  <c r="N67"/>
  <c r="AB66"/>
  <c r="P66"/>
  <c r="D66"/>
  <c r="R65"/>
  <c r="F65"/>
  <c r="T64"/>
  <c r="H64"/>
  <c r="V63"/>
  <c r="J63"/>
  <c r="X62"/>
  <c r="L62"/>
  <c r="Z61"/>
  <c r="N61"/>
  <c r="AB60"/>
  <c r="P60"/>
  <c r="D60"/>
  <c r="R59"/>
  <c r="F59"/>
  <c r="T58"/>
  <c r="H58"/>
  <c r="V57"/>
  <c r="J57"/>
  <c r="X56"/>
  <c r="L56"/>
  <c r="Z55"/>
  <c r="N55"/>
  <c r="AB54"/>
  <c r="P54"/>
  <c r="D54"/>
  <c r="R53"/>
  <c r="F53"/>
  <c r="T52"/>
  <c r="H52"/>
  <c r="V51"/>
  <c r="J51"/>
  <c r="X50"/>
  <c r="L50"/>
  <c r="Z49"/>
  <c r="N49"/>
  <c r="AB48"/>
  <c r="P48"/>
  <c r="D48"/>
  <c r="R47"/>
  <c r="F47"/>
  <c r="T46"/>
  <c r="H46"/>
  <c r="V45"/>
  <c r="J45"/>
  <c r="X44"/>
  <c r="L44"/>
  <c r="Z43"/>
  <c r="N43"/>
  <c r="AB42"/>
  <c r="P42"/>
  <c r="D42"/>
  <c r="R41"/>
  <c r="F41"/>
  <c r="T40"/>
  <c r="H40"/>
  <c r="V39"/>
  <c r="J39"/>
  <c r="X38"/>
  <c r="L38"/>
  <c r="Z37"/>
  <c r="N37"/>
  <c r="AB36"/>
  <c r="P36"/>
  <c r="D36"/>
  <c r="R35"/>
  <c r="F35"/>
  <c r="T34"/>
  <c r="H34"/>
  <c r="V33"/>
  <c r="J33"/>
  <c r="X32"/>
  <c r="L32"/>
  <c r="Z31"/>
  <c r="N31"/>
  <c r="AB30"/>
  <c r="P30"/>
  <c r="D30"/>
  <c r="R29"/>
  <c r="F29"/>
  <c r="T28"/>
  <c r="H28"/>
  <c r="V27"/>
  <c r="J27"/>
  <c r="X26"/>
  <c r="L26"/>
  <c r="Z25"/>
  <c r="AB79"/>
  <c r="R78"/>
  <c r="H77"/>
  <c r="N74"/>
  <c r="P73"/>
  <c r="F72"/>
  <c r="J70"/>
  <c r="Z68"/>
  <c r="P67"/>
  <c r="F66"/>
  <c r="V64"/>
  <c r="L63"/>
  <c r="AB61"/>
  <c r="R60"/>
  <c r="H59"/>
  <c r="J58"/>
  <c r="L57"/>
  <c r="P55"/>
  <c r="F54"/>
  <c r="V52"/>
  <c r="Z50"/>
  <c r="AB49"/>
  <c r="R48"/>
  <c r="H47"/>
  <c r="X45"/>
  <c r="N44"/>
  <c r="D43"/>
  <c r="T41"/>
  <c r="J40"/>
  <c r="AB37"/>
  <c r="D37"/>
  <c r="T35"/>
  <c r="J34"/>
  <c r="Z32"/>
  <c r="AB31"/>
  <c r="R30"/>
  <c r="T29"/>
  <c r="H29"/>
  <c r="J28"/>
  <c r="X27"/>
  <c r="Z26"/>
  <c r="N26"/>
  <c r="AB25"/>
  <c r="P25"/>
  <c r="R24"/>
  <c r="F24"/>
  <c r="T23"/>
  <c r="H23"/>
  <c r="V22"/>
  <c r="J22"/>
  <c r="X21"/>
  <c r="L21"/>
  <c r="Z20"/>
  <c r="N20"/>
  <c r="AB19"/>
  <c r="P19"/>
  <c r="D19"/>
  <c r="R18"/>
  <c r="F18"/>
  <c r="T17"/>
  <c r="H17"/>
  <c r="D79"/>
  <c r="T77"/>
  <c r="J76"/>
  <c r="L75"/>
  <c r="AB73"/>
  <c r="R72"/>
  <c r="T71"/>
  <c r="V70"/>
  <c r="L69"/>
  <c r="AB67"/>
  <c r="T65"/>
  <c r="J64"/>
  <c r="Z62"/>
  <c r="P61"/>
  <c r="F60"/>
  <c r="V58"/>
  <c r="N56"/>
  <c r="D55"/>
  <c r="T53"/>
  <c r="J52"/>
  <c r="N50"/>
  <c r="D49"/>
  <c r="T47"/>
  <c r="V46"/>
  <c r="L45"/>
  <c r="AB43"/>
  <c r="R42"/>
  <c r="H41"/>
  <c r="X39"/>
  <c r="N38"/>
  <c r="R36"/>
  <c r="H35"/>
  <c r="X33"/>
  <c r="N32"/>
  <c r="D31"/>
  <c r="F30"/>
  <c r="V28"/>
  <c r="D25"/>
  <c r="P79"/>
  <c r="F78"/>
  <c r="V76"/>
  <c r="X75"/>
  <c r="Z74"/>
  <c r="D73"/>
  <c r="H71"/>
  <c r="X69"/>
  <c r="N68"/>
  <c r="D67"/>
  <c r="R66"/>
  <c r="H65"/>
  <c r="X63"/>
  <c r="N62"/>
  <c r="D61"/>
  <c r="T59"/>
  <c r="X57"/>
  <c r="Z56"/>
  <c r="AB55"/>
  <c r="R54"/>
  <c r="H53"/>
  <c r="X51"/>
  <c r="L51"/>
  <c r="P49"/>
  <c r="F48"/>
  <c r="J46"/>
  <c r="Z44"/>
  <c r="P43"/>
  <c r="F42"/>
  <c r="V40"/>
  <c r="L39"/>
  <c r="Z38"/>
  <c r="P37"/>
  <c r="F36"/>
  <c r="V34"/>
  <c r="L33"/>
  <c r="P31"/>
  <c r="L27"/>
  <c r="I77"/>
  <c r="K76"/>
  <c r="Q79"/>
  <c r="E79"/>
  <c r="S78"/>
  <c r="G78"/>
  <c r="U77"/>
  <c r="W76"/>
  <c r="V18"/>
  <c r="J18"/>
  <c r="X17"/>
  <c r="L17"/>
  <c r="Z16"/>
  <c r="Z81" s="1"/>
  <c r="N16"/>
  <c r="N81" s="1"/>
  <c r="F70"/>
  <c r="T69"/>
  <c r="H69"/>
  <c r="V68"/>
  <c r="J68"/>
  <c r="X67"/>
  <c r="L67"/>
  <c r="Z66"/>
  <c r="N66"/>
  <c r="AB65"/>
  <c r="P65"/>
  <c r="D65"/>
  <c r="R64"/>
  <c r="F64"/>
  <c r="T63"/>
  <c r="H63"/>
  <c r="V62"/>
  <c r="J62"/>
  <c r="X61"/>
  <c r="L61"/>
  <c r="Z60"/>
  <c r="N60"/>
  <c r="AB59"/>
  <c r="P59"/>
  <c r="D59"/>
  <c r="R58"/>
  <c r="N25"/>
  <c r="AB24"/>
  <c r="P24"/>
  <c r="D24"/>
  <c r="R23"/>
  <c r="F23"/>
  <c r="T22"/>
  <c r="H22"/>
  <c r="V21"/>
  <c r="J21"/>
  <c r="X20"/>
  <c r="L20"/>
  <c r="Z19"/>
  <c r="N19"/>
  <c r="AB18"/>
  <c r="P18"/>
  <c r="Y75"/>
  <c r="Q73"/>
  <c r="G72"/>
  <c r="K70"/>
  <c r="O68"/>
  <c r="S66"/>
  <c r="I65"/>
  <c r="Y63"/>
  <c r="O62"/>
  <c r="G60"/>
  <c r="W58"/>
  <c r="AA56"/>
  <c r="E55"/>
  <c r="I53"/>
  <c r="AA50"/>
  <c r="E49"/>
  <c r="C44"/>
  <c r="S42"/>
  <c r="I41"/>
  <c r="Y39"/>
  <c r="O38"/>
  <c r="S36"/>
  <c r="I35"/>
  <c r="Y33"/>
  <c r="O32"/>
  <c r="S30"/>
  <c r="I29"/>
  <c r="Y27"/>
  <c r="C26"/>
  <c r="G24"/>
  <c r="W22"/>
  <c r="AA20"/>
  <c r="I17"/>
  <c r="AA74"/>
  <c r="O74"/>
  <c r="S72"/>
  <c r="I71"/>
  <c r="Y69"/>
  <c r="AA68"/>
  <c r="Q67"/>
  <c r="U65"/>
  <c r="K64"/>
  <c r="AA62"/>
  <c r="Q61"/>
  <c r="S60"/>
  <c r="U59"/>
  <c r="K58"/>
  <c r="M57"/>
  <c r="C56"/>
  <c r="S54"/>
  <c r="U53"/>
  <c r="K52"/>
  <c r="M51"/>
  <c r="C50"/>
  <c r="G48"/>
  <c r="I47"/>
  <c r="K46"/>
  <c r="M45"/>
  <c r="O44"/>
  <c r="E43"/>
  <c r="U41"/>
  <c r="K40"/>
  <c r="AA38"/>
  <c r="C38"/>
  <c r="E37"/>
  <c r="U35"/>
  <c r="K34"/>
  <c r="M33"/>
  <c r="C32"/>
  <c r="E31"/>
  <c r="G30"/>
  <c r="K28"/>
  <c r="AA26"/>
  <c r="Q25"/>
  <c r="S24"/>
  <c r="U23"/>
  <c r="K22"/>
  <c r="M21"/>
  <c r="O20"/>
  <c r="Q19"/>
  <c r="S18"/>
  <c r="U17"/>
  <c r="W16"/>
  <c r="W81" s="1"/>
  <c r="F79"/>
  <c r="H78"/>
  <c r="X76"/>
  <c r="Z75"/>
  <c r="AB74"/>
  <c r="D74"/>
  <c r="F73"/>
  <c r="H72"/>
  <c r="J71"/>
  <c r="X70"/>
  <c r="Z69"/>
  <c r="AB68"/>
  <c r="D68"/>
  <c r="F67"/>
  <c r="T66"/>
  <c r="V65"/>
  <c r="X64"/>
  <c r="N63"/>
  <c r="P62"/>
  <c r="R61"/>
  <c r="T60"/>
  <c r="V59"/>
  <c r="X58"/>
  <c r="L58"/>
  <c r="Z57"/>
  <c r="AB56"/>
  <c r="D56"/>
  <c r="F55"/>
  <c r="H54"/>
  <c r="X52"/>
  <c r="Z51"/>
  <c r="AB50"/>
  <c r="D50"/>
  <c r="F49"/>
  <c r="H48"/>
  <c r="J47"/>
  <c r="L46"/>
  <c r="N45"/>
  <c r="P44"/>
  <c r="R43"/>
  <c r="T42"/>
  <c r="H42"/>
  <c r="J41"/>
  <c r="L40"/>
  <c r="N39"/>
  <c r="P38"/>
  <c r="R37"/>
  <c r="T36"/>
  <c r="J35"/>
  <c r="L34"/>
  <c r="Z33"/>
  <c r="AB32"/>
  <c r="D32"/>
  <c r="F31"/>
  <c r="H30"/>
  <c r="J29"/>
  <c r="N27"/>
  <c r="P26"/>
  <c r="R25"/>
  <c r="T24"/>
  <c r="V23"/>
  <c r="X22"/>
  <c r="Z21"/>
  <c r="AB20"/>
  <c r="D20"/>
  <c r="T18"/>
  <c r="X16"/>
  <c r="X81" s="1"/>
  <c r="M75"/>
  <c r="C74"/>
  <c r="E73"/>
  <c r="U71"/>
  <c r="W70"/>
  <c r="M69"/>
  <c r="C68"/>
  <c r="E67"/>
  <c r="G66"/>
  <c r="W64"/>
  <c r="M63"/>
  <c r="C62"/>
  <c r="E61"/>
  <c r="I59"/>
  <c r="Y57"/>
  <c r="O56"/>
  <c r="Q55"/>
  <c r="G54"/>
  <c r="W52"/>
  <c r="Y51"/>
  <c r="O50"/>
  <c r="Q49"/>
  <c r="S48"/>
  <c r="U47"/>
  <c r="W46"/>
  <c r="Y45"/>
  <c r="AA44"/>
  <c r="Q43"/>
  <c r="G42"/>
  <c r="W40"/>
  <c r="M39"/>
  <c r="Q37"/>
  <c r="G36"/>
  <c r="W34"/>
  <c r="AA32"/>
  <c r="Q31"/>
  <c r="U29"/>
  <c r="W28"/>
  <c r="M27"/>
  <c r="O26"/>
  <c r="E25"/>
  <c r="I23"/>
  <c r="Y21"/>
  <c r="C20"/>
  <c r="E19"/>
  <c r="G18"/>
  <c r="K16"/>
  <c r="K81" s="1"/>
  <c r="R79"/>
  <c r="T78"/>
  <c r="V77"/>
  <c r="J77"/>
  <c r="L76"/>
  <c r="N75"/>
  <c r="P74"/>
  <c r="R73"/>
  <c r="T72"/>
  <c r="V71"/>
  <c r="L70"/>
  <c r="N69"/>
  <c r="P68"/>
  <c r="R67"/>
  <c r="H66"/>
  <c r="J65"/>
  <c r="L64"/>
  <c r="Z63"/>
  <c r="AB62"/>
  <c r="D62"/>
  <c r="F61"/>
  <c r="H60"/>
  <c r="J59"/>
  <c r="N57"/>
  <c r="P56"/>
  <c r="R55"/>
  <c r="T54"/>
  <c r="V53"/>
  <c r="J53"/>
  <c r="L52"/>
  <c r="N51"/>
  <c r="P50"/>
  <c r="R49"/>
  <c r="T48"/>
  <c r="V47"/>
  <c r="X46"/>
  <c r="Z45"/>
  <c r="AB44"/>
  <c r="D44"/>
  <c r="F43"/>
  <c r="V41"/>
  <c r="X40"/>
  <c r="Z39"/>
  <c r="AB38"/>
  <c r="D38"/>
  <c r="F37"/>
  <c r="H36"/>
  <c r="V35"/>
  <c r="X34"/>
  <c r="N33"/>
  <c r="P32"/>
  <c r="R31"/>
  <c r="T30"/>
  <c r="V29"/>
  <c r="X28"/>
  <c r="L28"/>
  <c r="Z27"/>
  <c r="AB26"/>
  <c r="D26"/>
  <c r="F25"/>
  <c r="H24"/>
  <c r="J23"/>
  <c r="L22"/>
  <c r="N21"/>
  <c r="P20"/>
  <c r="R19"/>
  <c r="F19"/>
  <c r="H18"/>
  <c r="V17"/>
  <c r="J17"/>
  <c r="L16"/>
  <c r="L81" s="1"/>
  <c r="S79"/>
  <c r="G79"/>
  <c r="U78"/>
  <c r="I78"/>
  <c r="W77"/>
  <c r="K77"/>
  <c r="Y76"/>
  <c r="M76"/>
  <c r="AA75"/>
  <c r="O75"/>
  <c r="C75"/>
  <c r="Q74"/>
  <c r="E74"/>
  <c r="S73"/>
  <c r="G73"/>
  <c r="U72"/>
  <c r="I72"/>
  <c r="W71"/>
  <c r="K71"/>
  <c r="Y70"/>
  <c r="M70"/>
  <c r="AA69"/>
  <c r="O69"/>
  <c r="C69"/>
  <c r="Q68"/>
  <c r="E68"/>
  <c r="S67"/>
  <c r="G67"/>
  <c r="U66"/>
  <c r="I66"/>
  <c r="W65"/>
  <c r="K65"/>
  <c r="Y64"/>
  <c r="M64"/>
  <c r="AA63"/>
  <c r="O63"/>
  <c r="C63"/>
  <c r="Q62"/>
  <c r="E62"/>
  <c r="S61"/>
  <c r="G61"/>
  <c r="U60"/>
  <c r="I60"/>
  <c r="W59"/>
  <c r="K59"/>
  <c r="Y58"/>
  <c r="M58"/>
  <c r="AA57"/>
  <c r="O57"/>
  <c r="C57"/>
  <c r="Q56"/>
  <c r="E56"/>
  <c r="S55"/>
  <c r="G55"/>
  <c r="U54"/>
  <c r="I54"/>
  <c r="W53"/>
  <c r="K53"/>
  <c r="Y52"/>
  <c r="M52"/>
  <c r="AA51"/>
  <c r="O51"/>
  <c r="C51"/>
  <c r="Q50"/>
  <c r="E50"/>
  <c r="S49"/>
  <c r="G49"/>
  <c r="U48"/>
  <c r="I48"/>
  <c r="W47"/>
  <c r="K47"/>
  <c r="Y46"/>
  <c r="M46"/>
  <c r="AA45"/>
  <c r="O45"/>
  <c r="C45"/>
  <c r="Q44"/>
  <c r="E44"/>
  <c r="S43"/>
  <c r="G43"/>
  <c r="U42"/>
  <c r="I42"/>
  <c r="W41"/>
  <c r="K41"/>
  <c r="Y40"/>
  <c r="M40"/>
  <c r="AA39"/>
  <c r="O39"/>
  <c r="C39"/>
  <c r="Q38"/>
  <c r="E38"/>
  <c r="S37"/>
  <c r="G37"/>
  <c r="U36"/>
  <c r="I36"/>
  <c r="W35"/>
  <c r="K35"/>
  <c r="Y34"/>
  <c r="M34"/>
  <c r="AA33"/>
  <c r="O33"/>
  <c r="C33"/>
  <c r="Q32"/>
  <c r="E32"/>
  <c r="S31"/>
  <c r="G31"/>
  <c r="U30"/>
  <c r="I30"/>
  <c r="W29"/>
  <c r="K29"/>
  <c r="Y28"/>
  <c r="M28"/>
  <c r="AA27"/>
  <c r="O27"/>
  <c r="C27"/>
  <c r="Q26"/>
  <c r="E26"/>
  <c r="S25"/>
  <c r="G25"/>
  <c r="U24"/>
  <c r="I24"/>
  <c r="W23"/>
  <c r="K23"/>
  <c r="Y22"/>
  <c r="M22"/>
  <c r="AA21"/>
  <c r="O21"/>
  <c r="C21"/>
  <c r="Q20"/>
  <c r="E20"/>
  <c r="S19"/>
  <c r="G19"/>
  <c r="U18"/>
  <c r="I18"/>
  <c r="W17"/>
  <c r="K17"/>
  <c r="Y16"/>
  <c r="Y81" s="1"/>
  <c r="M16"/>
  <c r="M81" s="1"/>
  <c r="V79"/>
  <c r="J79"/>
  <c r="X78"/>
  <c r="L78"/>
  <c r="Z77"/>
  <c r="N77"/>
  <c r="AB76"/>
  <c r="P76"/>
  <c r="D76"/>
  <c r="R75"/>
  <c r="F75"/>
  <c r="T74"/>
  <c r="H74"/>
  <c r="V73"/>
  <c r="J73"/>
  <c r="X72"/>
  <c r="L72"/>
  <c r="Z71"/>
  <c r="N71"/>
  <c r="AB70"/>
  <c r="P70"/>
  <c r="D70"/>
  <c r="R69"/>
  <c r="F69"/>
  <c r="T68"/>
  <c r="H68"/>
  <c r="V67"/>
  <c r="J67"/>
  <c r="X66"/>
  <c r="L66"/>
  <c r="Z65"/>
  <c r="N65"/>
  <c r="AB64"/>
  <c r="P64"/>
  <c r="D64"/>
  <c r="R63"/>
  <c r="F63"/>
  <c r="T62"/>
  <c r="H62"/>
  <c r="V61"/>
  <c r="J61"/>
  <c r="X60"/>
  <c r="L60"/>
  <c r="Z59"/>
  <c r="N59"/>
  <c r="AB58"/>
  <c r="P58"/>
  <c r="D58"/>
  <c r="R57"/>
  <c r="F57"/>
  <c r="T56"/>
  <c r="H56"/>
  <c r="V55"/>
  <c r="J55"/>
  <c r="X54"/>
  <c r="L54"/>
  <c r="Z53"/>
  <c r="N53"/>
  <c r="AB52"/>
  <c r="P52"/>
  <c r="D52"/>
  <c r="R51"/>
  <c r="F51"/>
  <c r="T50"/>
  <c r="H50"/>
  <c r="V49"/>
  <c r="J49"/>
  <c r="X48"/>
  <c r="L48"/>
  <c r="Z47"/>
  <c r="N47"/>
  <c r="AB46"/>
  <c r="P46"/>
  <c r="D46"/>
  <c r="R45"/>
  <c r="F45"/>
  <c r="T44"/>
  <c r="H44"/>
  <c r="V43"/>
  <c r="J43"/>
  <c r="X42"/>
  <c r="L42"/>
  <c r="Z41"/>
  <c r="N41"/>
  <c r="AB40"/>
  <c r="P40"/>
  <c r="D40"/>
  <c r="R39"/>
  <c r="F39"/>
  <c r="T38"/>
  <c r="H38"/>
  <c r="V37"/>
  <c r="J37"/>
  <c r="X36"/>
  <c r="L36"/>
  <c r="Z35"/>
  <c r="N35"/>
  <c r="AB34"/>
  <c r="P34"/>
  <c r="D34"/>
  <c r="R33"/>
  <c r="F33"/>
  <c r="T32"/>
  <c r="H32"/>
  <c r="V31"/>
  <c r="J31"/>
  <c r="X30"/>
  <c r="L30"/>
  <c r="Z29"/>
  <c r="N29"/>
  <c r="AB28"/>
  <c r="P28"/>
  <c r="D28"/>
  <c r="R27"/>
  <c r="F27"/>
  <c r="T26"/>
  <c r="H26"/>
  <c r="V25"/>
  <c r="J25"/>
  <c r="X24"/>
  <c r="L24"/>
  <c r="Z23"/>
  <c r="N23"/>
  <c r="AB22"/>
  <c r="P22"/>
  <c r="D22"/>
  <c r="R21"/>
  <c r="F21"/>
  <c r="T20"/>
  <c r="H20"/>
  <c r="V19"/>
  <c r="J19"/>
  <c r="X18"/>
  <c r="L18"/>
  <c r="Z17"/>
  <c r="N17"/>
  <c r="AB16"/>
  <c r="AB81" s="1"/>
  <c r="P16"/>
  <c r="P81" s="1"/>
  <c r="D16"/>
  <c r="F58"/>
  <c r="T57"/>
  <c r="H57"/>
  <c r="V56"/>
  <c r="J56"/>
  <c r="X55"/>
  <c r="L55"/>
  <c r="Z54"/>
  <c r="N54"/>
  <c r="AB53"/>
  <c r="P53"/>
  <c r="D53"/>
  <c r="R52"/>
  <c r="F52"/>
  <c r="T51"/>
  <c r="H51"/>
  <c r="V50"/>
  <c r="J50"/>
  <c r="X49"/>
  <c r="L49"/>
  <c r="Z48"/>
  <c r="N48"/>
  <c r="AB47"/>
  <c r="P47"/>
  <c r="D47"/>
  <c r="R46"/>
  <c r="F46"/>
  <c r="T45"/>
  <c r="H45"/>
  <c r="V44"/>
  <c r="J44"/>
  <c r="X43"/>
  <c r="L43"/>
  <c r="Z42"/>
  <c r="N42"/>
  <c r="AB41"/>
  <c r="P41"/>
  <c r="D41"/>
  <c r="R40"/>
  <c r="F40"/>
  <c r="T39"/>
  <c r="H39"/>
  <c r="V38"/>
  <c r="J38"/>
  <c r="X37"/>
  <c r="L37"/>
  <c r="Z36"/>
  <c r="N36"/>
  <c r="AB35"/>
  <c r="P35"/>
  <c r="D35"/>
  <c r="R34"/>
  <c r="F34"/>
  <c r="T33"/>
  <c r="H33"/>
  <c r="V32"/>
  <c r="J32"/>
  <c r="X31"/>
  <c r="L31"/>
  <c r="Z30"/>
  <c r="N30"/>
  <c r="AB29"/>
  <c r="P29"/>
  <c r="D29"/>
  <c r="R28"/>
  <c r="F28"/>
  <c r="T27"/>
  <c r="H27"/>
  <c r="V26"/>
  <c r="J26"/>
  <c r="X25"/>
  <c r="L25"/>
  <c r="Z24"/>
  <c r="N24"/>
  <c r="AB23"/>
  <c r="P23"/>
  <c r="D23"/>
  <c r="R22"/>
  <c r="F22"/>
  <c r="T21"/>
  <c r="H21"/>
  <c r="V20"/>
  <c r="J20"/>
  <c r="X19"/>
  <c r="L19"/>
  <c r="Z18"/>
  <c r="N18"/>
  <c r="AB17"/>
  <c r="P17"/>
  <c r="D17"/>
  <c r="R16"/>
  <c r="R81" s="1"/>
  <c r="F16"/>
  <c r="F81" s="1"/>
  <c r="D18"/>
  <c r="R17"/>
  <c r="F17"/>
  <c r="T16"/>
  <c r="T81" s="1"/>
  <c r="H16"/>
  <c r="H81" s="1"/>
  <c r="V16"/>
  <c r="V81" s="1"/>
  <c r="J16"/>
  <c r="J81" s="1"/>
  <c r="F15" i="2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/>
  <c r="D15"/>
  <c r="E15" i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/>
  <c r="B86" i="31" l="1"/>
  <c r="B88" s="1"/>
  <c r="D81"/>
</calcChain>
</file>

<file path=xl/sharedStrings.xml><?xml version="1.0" encoding="utf-8"?>
<sst xmlns="http://schemas.openxmlformats.org/spreadsheetml/2006/main" count="5893" uniqueCount="136">
  <si>
    <t xml:space="preserve">Наименование медицинской организации: </t>
  </si>
  <si>
    <t>Объемы предоставления и финансовое обеспечение по профилям медицинской помощи на 2026 г.</t>
  </si>
  <si>
    <t xml:space="preserve">Медицинская помощь, предоставляемая в рамках БПОМС </t>
  </si>
  <si>
    <t>Код  профиля медицинской  помощи</t>
  </si>
  <si>
    <t>Профиль медицинской помощи</t>
  </si>
  <si>
    <t>Скорая, в том числе скорая специализированная, медицинская помощь</t>
  </si>
  <si>
    <t>Первичная медико-санитарная помощь, за исключением медицинской реабилитации</t>
  </si>
  <si>
    <t>Специализированная, в том числе высокотехнологичная, медицинская помощь, за исключением медицинской реабилитации</t>
  </si>
  <si>
    <t xml:space="preserve">Медицинская реабилитация </t>
  </si>
  <si>
    <t>в амбулаторных условиях</t>
  </si>
  <si>
    <t>в условиях дневных стационаров</t>
  </si>
  <si>
    <t>в условиях круглосуточного стационара</t>
  </si>
  <si>
    <t>в условиях дневных стационаров (первичная медико-санитарная помощь, специализированная медицинская помощь)</t>
  </si>
  <si>
    <t>в условиях круглосуточного стационара (специализированная, в том числе высокотехнологичная, медицинская помощь)</t>
  </si>
  <si>
    <t>всего</t>
  </si>
  <si>
    <t>в том числе</t>
  </si>
  <si>
    <t xml:space="preserve">для оказания  высокотехнологичной медицинской помощи </t>
  </si>
  <si>
    <t>объемы медицинской помощи</t>
  </si>
  <si>
    <t xml:space="preserve">объемы финансового обеспечения медицинской помощи, руб.
</t>
  </si>
  <si>
    <t>объемы финансового обеспечения медицинской помощи, руб.</t>
  </si>
  <si>
    <t>посещения с профилактичекой целью (все виды диспансеризации и профосмотра)</t>
  </si>
  <si>
    <t>посещения с иными целями</t>
  </si>
  <si>
    <t>посещения по неотложной помощи</t>
  </si>
  <si>
    <t xml:space="preserve">обращения в связи с заболеваниями </t>
  </si>
  <si>
    <t>школа для больных с хроническими заболеваниями, школ для беременных и по вопросам грудного вскармливания</t>
  </si>
  <si>
    <t>посещения с профилактическими целями центров здоровья, включая диспансерное наблюдение</t>
  </si>
  <si>
    <t>диспансерное наблюдение</t>
  </si>
  <si>
    <t>дистанционное наблюдение за состоянием здоровья пациентов</t>
  </si>
  <si>
    <t>вакцинация для профилактики пневмококковых инфекций</t>
  </si>
  <si>
    <t>вызовов</t>
  </si>
  <si>
    <t>комплексных посещений</t>
  </si>
  <si>
    <t>посещений</t>
  </si>
  <si>
    <t>обращений</t>
  </si>
  <si>
    <t>случаев лечения</t>
  </si>
  <si>
    <t>случаев госпитализации</t>
  </si>
  <si>
    <t>А</t>
  </si>
  <si>
    <t>В</t>
  </si>
  <si>
    <t xml:space="preserve">ВСЕГО, в том числе  </t>
  </si>
  <si>
    <t>Медицинские услуги сторонних организаций (взаиморасчеты)</t>
  </si>
  <si>
    <t>акушерскому делу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</si>
  <si>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</si>
  <si>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аллергологии и иммунологии</t>
  </si>
  <si>
    <t>анестезиологии и реаниматологии</t>
  </si>
  <si>
    <t>гастроэнтерологии</t>
  </si>
  <si>
    <t>гематологии</t>
  </si>
  <si>
    <t>генетике</t>
  </si>
  <si>
    <t>гериатрии</t>
  </si>
  <si>
    <t>дерматовенерологии</t>
  </si>
  <si>
    <t>детской кардиологии</t>
  </si>
  <si>
    <t>детской онкологии</t>
  </si>
  <si>
    <t>детской урологии-андрологии</t>
  </si>
  <si>
    <t>детской хирургии</t>
  </si>
  <si>
    <t>детской эндокринологии</t>
  </si>
  <si>
    <t>инфекционным болезням</t>
  </si>
  <si>
    <t>кардиологии</t>
  </si>
  <si>
    <t>колопроктологии</t>
  </si>
  <si>
    <t>лечебной физкультуре и спортивной медицине</t>
  </si>
  <si>
    <t>лечебному делу</t>
  </si>
  <si>
    <t>медицинской реабилитации</t>
  </si>
  <si>
    <t>неврологии</t>
  </si>
  <si>
    <t>нейрохирургии</t>
  </si>
  <si>
    <t>неонатологии</t>
  </si>
  <si>
    <t>нефрологии</t>
  </si>
  <si>
    <t>общей врачебной практике (семейной медицине)</t>
  </si>
  <si>
    <t>онкологии</t>
  </si>
  <si>
    <t>ортодонтии</t>
  </si>
  <si>
    <t>оториноларингологии (за исключением кохлеарной имплантации)</t>
  </si>
  <si>
    <t>офтальмологии</t>
  </si>
  <si>
    <t>педиатрии</t>
  </si>
  <si>
    <t>профпатологии</t>
  </si>
  <si>
    <t>психиатрии</t>
  </si>
  <si>
    <t>психиатрии-наркологии</t>
  </si>
  <si>
    <t>психотерапии</t>
  </si>
  <si>
    <t>пульмонологии</t>
  </si>
  <si>
    <t>радиологии</t>
  </si>
  <si>
    <t>ревматологии</t>
  </si>
  <si>
    <t>рефлексотерапии</t>
  </si>
  <si>
    <t>сердечно-сосудистой хирургии</t>
  </si>
  <si>
    <t>сестринскому делу</t>
  </si>
  <si>
    <t>сестринскому делу в педиатрии</t>
  </si>
  <si>
    <t>скорой медицинской помощи</t>
  </si>
  <si>
    <t>стоматологии</t>
  </si>
  <si>
    <t>стоматологии детской</t>
  </si>
  <si>
    <t>стоматологии общей практики</t>
  </si>
  <si>
    <t>стоматологии профилактической</t>
  </si>
  <si>
    <t>стоматологии терапевтической</t>
  </si>
  <si>
    <t>стоматологии хирургической</t>
  </si>
  <si>
    <t>сурдологии-оториноларингологии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</si>
  <si>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</si>
  <si>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</si>
  <si>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</si>
  <si>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</si>
  <si>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</si>
  <si>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физиотерапии</t>
  </si>
  <si>
    <t>фтизиатрии</t>
  </si>
  <si>
    <t>хирургии</t>
  </si>
  <si>
    <t>хирургии (абдоминальной)</t>
  </si>
  <si>
    <t>хирургии (комбустиологии)</t>
  </si>
  <si>
    <t>челюстно-лицевой хирургии</t>
  </si>
  <si>
    <t>эндокринологии</t>
  </si>
  <si>
    <t>Прочие</t>
  </si>
  <si>
    <t>Свод</t>
  </si>
  <si>
    <t>ООО "Офтальмологический центр Мурманской области"</t>
  </si>
  <si>
    <t>х</t>
  </si>
  <si>
    <t>ГОБУЗ "Мурманский областной клинический многопрофильный центр"</t>
  </si>
  <si>
    <t>ФГБУЗ "Мурманский многопрофильный центр имени Н.И. Пирогова Федерального медико-биологического агентства"</t>
  </si>
  <si>
    <t>ГОБУЗ "Мурманская областная детская клиническая больница"</t>
  </si>
  <si>
    <t>ГОБУЗ "Мурманский областной онкологический диспансер"</t>
  </si>
  <si>
    <t>ФГБУЗ "Медико-санитарная часть № 118 Федерального медико-биологического агентства"</t>
  </si>
  <si>
    <t>ФГБУЗ "Центральная медико-санитарная часть № 120 Федерального медико-биологического агентства"</t>
  </si>
  <si>
    <t>ГОБУЗ "Мурманская областная клиническая больница имени П.А. Баяндина"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</si>
  <si>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</si>
  <si>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ФГБУН Федеральный исследовательский центр "Кольский научный центр Российской академии наук"</t>
  </si>
  <si>
    <t>ЧУЗ "Поликлиника "РЖД-Медицина" города Мурманск"</t>
  </si>
  <si>
    <t>ГОАУЗ "Мурманский областной медицинский центр"</t>
  </si>
  <si>
    <t>ООО СГК "Изовела"</t>
  </si>
  <si>
    <t>ООО "Санаторий-профилакторий "Ковдорский"</t>
  </si>
  <si>
    <t>ООО "Фрезениус Нефрокеа"</t>
  </si>
  <si>
    <t>ООО "Корпоративный центр здоровья «Норникель"</t>
  </si>
  <si>
    <t>ООО "Колабыт"</t>
  </si>
  <si>
    <t>ООО "ЛДЦ МИБС - Мурманск"</t>
  </si>
  <si>
    <t>ООО "Александрия"</t>
  </si>
  <si>
    <t>ООО "МРТ-Эксперт Мурманск"</t>
  </si>
  <si>
    <t>ГОАУЗ "Мурманская областная стоматологическая поликлиника"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</si>
  <si>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</si>
  <si>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</si>
  <si>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ООО "Центр инновационной эмбриологии и репродуктологии "ЭмбриЛайф"</t>
  </si>
  <si>
    <t>ООО "Добрый доктор"</t>
  </si>
  <si>
    <t>ГОБУЗ "Мурманская областная станция скорой медицинской помощи"</t>
  </si>
  <si>
    <t>ООО "Дальневосточная медицинская компания"</t>
  </si>
  <si>
    <t>ООО "Виктория - М"</t>
  </si>
  <si>
    <t>ООО "МЕДСКАН"</t>
  </si>
  <si>
    <t>ГОБУЗ "Медицинский центр "Белая роза"</t>
  </si>
  <si>
    <t>Приложение № 10</t>
  </si>
  <si>
    <t>к протоколу заседания Комиссии</t>
  </si>
  <si>
    <t>от 25.12.2025 № 12/2025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</si>
</sst>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  <numFmt numFmtId="166" formatCode="_-* #,##0.00_р_._-;\-* #,##0.00_р_._-;_-* \-??_р_._-;_-@_-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indexed="62"/>
      <name val="Cambria"/>
      <family val="1"/>
      <charset val="204"/>
    </font>
    <font>
      <sz val="14"/>
      <color indexed="8"/>
      <name val="Cambria"/>
      <family val="1"/>
      <charset val="204"/>
    </font>
    <font>
      <b/>
      <i/>
      <sz val="14"/>
      <color indexed="8"/>
      <name val="Cambria"/>
      <family val="1"/>
      <charset val="204"/>
    </font>
    <font>
      <sz val="10"/>
      <name val="Arial Cyr"/>
      <charset val="204"/>
    </font>
    <font>
      <b/>
      <sz val="14"/>
      <name val="Cambria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sz val="12"/>
      <color rgb="FF000000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7">
    <xf numFmtId="0" fontId="0" fillId="0" borderId="0"/>
    <xf numFmtId="0" fontId="7" fillId="0" borderId="0">
      <alignment vertical="top"/>
    </xf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165" fontId="7" fillId="0" borderId="0" applyBorder="0" applyProtection="0">
      <alignment vertical="top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7" fillId="0" borderId="0">
      <alignment vertical="top"/>
    </xf>
    <xf numFmtId="0" fontId="16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>
      <alignment vertical="top"/>
    </xf>
    <xf numFmtId="0" fontId="7" fillId="0" borderId="0"/>
    <xf numFmtId="0" fontId="18" fillId="0" borderId="0"/>
    <xf numFmtId="0" fontId="1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7" fillId="0" borderId="0">
      <alignment vertical="top"/>
    </xf>
    <xf numFmtId="0" fontId="15" fillId="0" borderId="0"/>
    <xf numFmtId="0" fontId="13" fillId="0" borderId="0"/>
    <xf numFmtId="0" fontId="7" fillId="0" borderId="0"/>
    <xf numFmtId="0" fontId="7" fillId="0" borderId="0">
      <alignment vertical="top"/>
    </xf>
    <xf numFmtId="0" fontId="1" fillId="0" borderId="0"/>
    <xf numFmtId="0" fontId="18" fillId="0" borderId="0"/>
    <xf numFmtId="0" fontId="7" fillId="0" borderId="0">
      <alignment vertical="top"/>
    </xf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/>
    <xf numFmtId="0" fontId="11" fillId="0" borderId="0">
      <alignment vertical="top"/>
    </xf>
    <xf numFmtId="166" fontId="7" fillId="0" borderId="0" applyBorder="0" applyProtection="0">
      <alignment vertical="top"/>
    </xf>
    <xf numFmtId="166" fontId="7" fillId="0" borderId="0" applyBorder="0" applyProtection="0">
      <alignment vertical="top"/>
    </xf>
    <xf numFmtId="43" fontId="7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 applyFill="1" applyBorder="1" applyAlignment="1">
      <alignment vertical="top"/>
    </xf>
    <xf numFmtId="0" fontId="5" fillId="0" borderId="0" xfId="0" applyFont="1" applyFill="1"/>
    <xf numFmtId="49" fontId="6" fillId="0" borderId="0" xfId="0" applyNumberFormat="1" applyFont="1" applyFill="1"/>
    <xf numFmtId="0" fontId="5" fillId="0" borderId="0" xfId="0" applyNumberFormat="1" applyFont="1" applyFill="1"/>
    <xf numFmtId="4" fontId="5" fillId="0" borderId="0" xfId="0" applyNumberFormat="1" applyFont="1" applyFill="1"/>
    <xf numFmtId="0" fontId="8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3" fontId="0" fillId="0" borderId="1" xfId="0" applyNumberFormat="1" applyBorder="1"/>
    <xf numFmtId="4" fontId="0" fillId="0" borderId="1" xfId="0" applyNumberFormat="1" applyBorder="1"/>
    <xf numFmtId="3" fontId="0" fillId="0" borderId="1" xfId="0" applyNumberFormat="1" applyFill="1" applyBorder="1"/>
    <xf numFmtId="3" fontId="0" fillId="0" borderId="1" xfId="0" applyNumberFormat="1" applyFill="1" applyBorder="1" applyAlignment="1">
      <alignment horizontal="center"/>
    </xf>
    <xf numFmtId="4" fontId="0" fillId="0" borderId="1" xfId="0" applyNumberFormat="1" applyFill="1" applyBorder="1"/>
    <xf numFmtId="0" fontId="0" fillId="0" borderId="1" xfId="0" applyFill="1" applyBorder="1" applyAlignment="1">
      <alignment wrapText="1"/>
    </xf>
    <xf numFmtId="0" fontId="0" fillId="0" borderId="0" xfId="0" applyFill="1"/>
    <xf numFmtId="1" fontId="0" fillId="0" borderId="1" xfId="0" applyNumberForma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3" fontId="10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/>
    <xf numFmtId="4" fontId="2" fillId="0" borderId="1" xfId="0" applyNumberFormat="1" applyFont="1" applyFill="1" applyBorder="1"/>
    <xf numFmtId="0" fontId="2" fillId="0" borderId="0" xfId="0" applyFont="1" applyFill="1"/>
    <xf numFmtId="4" fontId="0" fillId="0" borderId="0" xfId="0" applyNumberFormat="1"/>
    <xf numFmtId="3" fontId="19" fillId="0" borderId="1" xfId="0" applyNumberFormat="1" applyFont="1" applyBorder="1" applyAlignment="1">
      <alignment horizontal="right" vertical="center" wrapText="1"/>
    </xf>
    <xf numFmtId="4" fontId="19" fillId="0" borderId="1" xfId="0" applyNumberFormat="1" applyFont="1" applyBorder="1" applyAlignment="1">
      <alignment horizontal="right" vertical="center" wrapText="1"/>
    </xf>
    <xf numFmtId="4" fontId="19" fillId="0" borderId="1" xfId="0" applyNumberFormat="1" applyFont="1" applyFill="1" applyBorder="1" applyAlignment="1">
      <alignment horizontal="right" vertical="center" wrapText="1"/>
    </xf>
    <xf numFmtId="3" fontId="20" fillId="0" borderId="1" xfId="0" applyNumberFormat="1" applyFont="1" applyBorder="1" applyAlignment="1">
      <alignment horizontal="right" vertical="center" wrapText="1"/>
    </xf>
    <xf numFmtId="4" fontId="20" fillId="0" borderId="1" xfId="0" applyNumberFormat="1" applyFont="1" applyBorder="1" applyAlignment="1">
      <alignment horizontal="right" vertical="center" wrapText="1"/>
    </xf>
    <xf numFmtId="4" fontId="20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Border="1"/>
    <xf numFmtId="4" fontId="10" fillId="0" borderId="1" xfId="0" applyNumberFormat="1" applyFont="1" applyBorder="1"/>
    <xf numFmtId="3" fontId="10" fillId="0" borderId="1" xfId="0" applyNumberFormat="1" applyFont="1" applyFill="1" applyBorder="1"/>
    <xf numFmtId="4" fontId="10" fillId="0" borderId="1" xfId="0" applyNumberFormat="1" applyFont="1" applyFill="1" applyBorder="1"/>
    <xf numFmtId="3" fontId="0" fillId="0" borderId="0" xfId="0" applyNumberFormat="1"/>
    <xf numFmtId="3" fontId="0" fillId="0" borderId="0" xfId="0" applyNumberFormat="1" applyFill="1"/>
    <xf numFmtId="0" fontId="0" fillId="0" borderId="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1" fillId="0" borderId="0" xfId="16" applyFont="1" applyAlignment="1">
      <alignment horizontal="right"/>
    </xf>
    <xf numFmtId="0" fontId="22" fillId="0" borderId="0" xfId="16" applyFont="1" applyAlignment="1">
      <alignment horizontal="right"/>
    </xf>
    <xf numFmtId="0" fontId="22" fillId="6" borderId="0" xfId="0" applyFont="1" applyFill="1" applyAlignment="1">
      <alignment horizontal="right"/>
    </xf>
  </cellXfs>
  <cellStyles count="107">
    <cellStyle name="Normal_Sheet1" xfId="2"/>
    <cellStyle name="Гиперссылка 2" xfId="3"/>
    <cellStyle name="Денежный 2" xfId="4"/>
    <cellStyle name="Денежный 2 2" xfId="5"/>
    <cellStyle name="Денежный 2 3" xfId="6"/>
    <cellStyle name="Денежный 3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3 2" xfId="12"/>
    <cellStyle name="Обычный 13 2 2" xfId="13"/>
    <cellStyle name="Обычный 13 2 3" xfId="14"/>
    <cellStyle name="Обычный 13 3" xfId="15"/>
    <cellStyle name="Обычный 14" xfId="16"/>
    <cellStyle name="Обычный 15" xfId="17"/>
    <cellStyle name="Обычный 16" xfId="18"/>
    <cellStyle name="Обычный 17" xfId="19"/>
    <cellStyle name="Обычный 2" xfId="20"/>
    <cellStyle name="Обычный 2 2" xfId="21"/>
    <cellStyle name="Обычный 2 2 2" xfId="22"/>
    <cellStyle name="Обычный 2 2 2 2" xfId="23"/>
    <cellStyle name="Обычный 2 2 3" xfId="24"/>
    <cellStyle name="Обычный 2 3" xfId="25"/>
    <cellStyle name="Обычный 2 4" xfId="26"/>
    <cellStyle name="Обычный 2 5" xfId="27"/>
    <cellStyle name="Обычный 2 6" xfId="28"/>
    <cellStyle name="Обычный 3" xfId="1"/>
    <cellStyle name="Обычный 3 2" xfId="29"/>
    <cellStyle name="Обычный 3 2 2" xfId="30"/>
    <cellStyle name="Обычный 3 2 2 2" xfId="31"/>
    <cellStyle name="Обычный 3 2 2 2 2" xfId="32"/>
    <cellStyle name="Обычный 3 2 2 2 3" xfId="33"/>
    <cellStyle name="Обычный 3 2 2 2 4" xfId="34"/>
    <cellStyle name="Обычный 3 2 2 3" xfId="35"/>
    <cellStyle name="Обычный 3 2 2 4" xfId="36"/>
    <cellStyle name="Обычный 3 2 2 5" xfId="37"/>
    <cellStyle name="Обычный 3 2 2 6" xfId="38"/>
    <cellStyle name="Обычный 3 2 2 7" xfId="39"/>
    <cellStyle name="Обычный 3 2 2 8" xfId="40"/>
    <cellStyle name="Обычный 3 2 2 8 2" xfId="41"/>
    <cellStyle name="Обычный 3 2 3" xfId="42"/>
    <cellStyle name="Обычный 3 2 3 2" xfId="43"/>
    <cellStyle name="Обычный 3 2 3 2 2" xfId="44"/>
    <cellStyle name="Обычный 3 2 3 3" xfId="45"/>
    <cellStyle name="Обычный 3 2 3 4" xfId="46"/>
    <cellStyle name="Обычный 3 2 3 5" xfId="47"/>
    <cellStyle name="Обычный 3 2 3 5 2" xfId="48"/>
    <cellStyle name="Обычный 3 2 3 5 2 2" xfId="49"/>
    <cellStyle name="Обычный 3 2 3 6" xfId="50"/>
    <cellStyle name="Обычный 3 2 3 7" xfId="51"/>
    <cellStyle name="Обычный 3 3" xfId="52"/>
    <cellStyle name="Обычный 3 4" xfId="53"/>
    <cellStyle name="Обычный 3 4 2" xfId="54"/>
    <cellStyle name="Обычный 3 4 2 2" xfId="55"/>
    <cellStyle name="Обычный 3 4 2 2 2" xfId="56"/>
    <cellStyle name="Обычный 3 4 2 3" xfId="57"/>
    <cellStyle name="Обычный 3 5" xfId="58"/>
    <cellStyle name="Обычный 3 5 2" xfId="59"/>
    <cellStyle name="Обычный 3 5 2 2" xfId="60"/>
    <cellStyle name="Обычный 3 5 2 3" xfId="61"/>
    <cellStyle name="Обычный 3 5 3" xfId="62"/>
    <cellStyle name="Обычный 3 6" xfId="63"/>
    <cellStyle name="Обычный 3 6 2" xfId="64"/>
    <cellStyle name="Обычный 3 6 2 2" xfId="65"/>
    <cellStyle name="Обычный 3 7" xfId="66"/>
    <cellStyle name="Обычный 3 7 2" xfId="67"/>
    <cellStyle name="Обычный 3 7 3" xfId="68"/>
    <cellStyle name="Обычный 3 7 3 2" xfId="69"/>
    <cellStyle name="Обычный 3 7 3 3" xfId="70"/>
    <cellStyle name="Обычный 3 7 3 3 2" xfId="71"/>
    <cellStyle name="Обычный 3 7 3 4" xfId="72"/>
    <cellStyle name="Обычный 3 7 3 4 2" xfId="73"/>
    <cellStyle name="Обычный 3 7 4" xfId="74"/>
    <cellStyle name="Обычный 3 7 5" xfId="75"/>
    <cellStyle name="Обычный 3 7 6" xfId="76"/>
    <cellStyle name="Обычный 3 7 7" xfId="77"/>
    <cellStyle name="Обычный 3 7 8" xfId="78"/>
    <cellStyle name="Обычный 3 7 8 2" xfId="79"/>
    <cellStyle name="Обычный 4" xfId="80"/>
    <cellStyle name="Обычный 4 2" xfId="81"/>
    <cellStyle name="Обычный 4 3" xfId="82"/>
    <cellStyle name="Обычный 4 4" xfId="83"/>
    <cellStyle name="Обычный 4 5" xfId="84"/>
    <cellStyle name="Обычный 5" xfId="85"/>
    <cellStyle name="Обычный 5 2" xfId="86"/>
    <cellStyle name="Обычный 5 3" xfId="87"/>
    <cellStyle name="Обычный 6" xfId="88"/>
    <cellStyle name="Обычный 6 2" xfId="89"/>
    <cellStyle name="Обычный 6 2 2" xfId="90"/>
    <cellStyle name="Обычный 6 2 2 2" xfId="91"/>
    <cellStyle name="Обычный 6 3" xfId="92"/>
    <cellStyle name="Обычный 6 4" xfId="93"/>
    <cellStyle name="Обычный 6 5" xfId="94"/>
    <cellStyle name="Обычный 6 5 2" xfId="95"/>
    <cellStyle name="Обычный 7" xfId="96"/>
    <cellStyle name="Обычный 7 2" xfId="97"/>
    <cellStyle name="Обычный 7 3" xfId="98"/>
    <cellStyle name="Обычный 8" xfId="99"/>
    <cellStyle name="Обычный 8 2" xfId="100"/>
    <cellStyle name="Обычный 9" xfId="101"/>
    <cellStyle name="Процентный 2" xfId="102"/>
    <cellStyle name="Стиль 1" xfId="103"/>
    <cellStyle name="Финансовый 2" xfId="104"/>
    <cellStyle name="Финансовый 3" xfId="105"/>
    <cellStyle name="Финансовый 4" xfId="1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tabSelected="1" zoomScale="60" zoomScaleNormal="60" workbookViewId="0">
      <pane xSplit="2" ySplit="16" topLeftCell="J65" activePane="bottomRight" state="frozen"/>
      <selection activeCell="G19" sqref="G19"/>
      <selection pane="topRight" activeCell="G19" sqref="G19"/>
      <selection pane="bottomLeft" activeCell="G19" sqref="G19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21" customWidth="1"/>
    <col min="5" max="8" width="17.7109375" customWidth="1"/>
    <col min="9" max="9" width="20.28515625" customWidth="1"/>
    <col min="10" max="10" width="19.85546875" customWidth="1"/>
    <col min="11" max="13" width="17.7109375" customWidth="1"/>
    <col min="14" max="14" width="21.5703125" customWidth="1"/>
    <col min="15" max="16" width="17.7109375" customWidth="1"/>
    <col min="17" max="17" width="16.7109375" customWidth="1"/>
    <col min="18" max="18" width="20.28515625" customWidth="1"/>
    <col min="19" max="19" width="16.7109375" customWidth="1"/>
    <col min="20" max="20" width="21" customWidth="1"/>
    <col min="21" max="21" width="16.7109375" customWidth="1"/>
    <col min="22" max="22" width="20.2851562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101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37">
        <f>SUM('001:456'!C16)</f>
        <v>162643</v>
      </c>
      <c r="D16" s="38">
        <f>SUM('001:456'!D16)</f>
        <v>1631829716.6400001</v>
      </c>
      <c r="E16" s="37">
        <f>SUM('001:456'!E16)</f>
        <v>561801</v>
      </c>
      <c r="F16" s="37">
        <f>SUM('001:456'!F16)</f>
        <v>2726410</v>
      </c>
      <c r="G16" s="37">
        <f>SUM('001:456'!G16)</f>
        <v>346562</v>
      </c>
      <c r="H16" s="37">
        <f>SUM('001:456'!H16)</f>
        <v>877017</v>
      </c>
      <c r="I16" s="37">
        <f>SUM('001:456'!I16)</f>
        <v>140011</v>
      </c>
      <c r="J16" s="37">
        <f>SUM('001:456'!J16)</f>
        <v>21865</v>
      </c>
      <c r="K16" s="37">
        <f>SUM('001:456'!K16)</f>
        <v>183213</v>
      </c>
      <c r="L16" s="37">
        <f>SUM('001:456'!L16)</f>
        <v>12026</v>
      </c>
      <c r="M16" s="37">
        <f>SUM('001:456'!M16)</f>
        <v>0</v>
      </c>
      <c r="N16" s="39">
        <f>SUM('001:456'!N16)</f>
        <v>10707947273.169998</v>
      </c>
      <c r="O16" s="37">
        <f>SUM('001:456'!O16)</f>
        <v>12841</v>
      </c>
      <c r="P16" s="38">
        <f>SUM('001:456'!P16)</f>
        <v>442722187.78999996</v>
      </c>
      <c r="Q16" s="37">
        <f>SUM('001:456'!Q16)</f>
        <v>32242</v>
      </c>
      <c r="R16" s="38">
        <f>SUM('001:456'!R16)</f>
        <v>2271353616.1099997</v>
      </c>
      <c r="S16" s="37">
        <f>SUM('001:456'!S16)</f>
        <v>110105</v>
      </c>
      <c r="T16" s="38">
        <f>SUM('001:456'!T16)</f>
        <v>11914401317.719999</v>
      </c>
      <c r="U16" s="37">
        <f>SUM('001:456'!U16)</f>
        <v>3960</v>
      </c>
      <c r="V16" s="38">
        <f>SUM('001:456'!V16)</f>
        <v>1276967754.1300001</v>
      </c>
      <c r="W16" s="37">
        <f>SUM('001:456'!W16)</f>
        <v>2216</v>
      </c>
      <c r="X16" s="38">
        <f>SUM('001:456'!X16)</f>
        <v>74431925</v>
      </c>
      <c r="Y16" s="37">
        <f>SUM('001:456'!Y16)</f>
        <v>2116</v>
      </c>
      <c r="Z16" s="38">
        <f>SUM('001:456'!Z16)</f>
        <v>147008783.69</v>
      </c>
      <c r="AA16" s="37">
        <f>SUM('001:456'!AA16)</f>
        <v>3530</v>
      </c>
      <c r="AB16" s="38">
        <f>SUM('001:456'!AB16)</f>
        <v>413339998.81000006</v>
      </c>
    </row>
    <row r="17" spans="1:28" s="20" customFormat="1" ht="30">
      <c r="A17" s="15"/>
      <c r="B17" s="16" t="s">
        <v>38</v>
      </c>
      <c r="C17" s="40">
        <f>SUM('001:456'!C17)</f>
        <v>0</v>
      </c>
      <c r="D17" s="41">
        <f>SUM('001:456'!D17)</f>
        <v>0</v>
      </c>
      <c r="E17" s="40">
        <f>SUM('001:456'!E17)</f>
        <v>0</v>
      </c>
      <c r="F17" s="40">
        <f>SUM('001:456'!F17)</f>
        <v>0</v>
      </c>
      <c r="G17" s="40">
        <f>SUM('001:456'!G17)</f>
        <v>0</v>
      </c>
      <c r="H17" s="40">
        <f>SUM('001:456'!H17)</f>
        <v>0</v>
      </c>
      <c r="I17" s="40">
        <f>SUM('001:456'!I17)</f>
        <v>0</v>
      </c>
      <c r="J17" s="40">
        <f>SUM('001:456'!J17)</f>
        <v>0</v>
      </c>
      <c r="K17" s="40">
        <f>SUM('001:456'!K17)</f>
        <v>0</v>
      </c>
      <c r="L17" s="40">
        <f>SUM('001:456'!L17)</f>
        <v>0</v>
      </c>
      <c r="M17" s="40">
        <f>SUM('001:456'!M17)</f>
        <v>0</v>
      </c>
      <c r="N17" s="42">
        <f>SUM('001:456'!N17)</f>
        <v>3.6787241697311401E-8</v>
      </c>
      <c r="O17" s="40">
        <f>SUM('001:456'!O17)</f>
        <v>0</v>
      </c>
      <c r="P17" s="41">
        <f>SUM('001:456'!P17)</f>
        <v>0</v>
      </c>
      <c r="Q17" s="40">
        <f>SUM('001:456'!Q17)</f>
        <v>0</v>
      </c>
      <c r="R17" s="41">
        <f>SUM('001:456'!R17)</f>
        <v>0</v>
      </c>
      <c r="S17" s="40">
        <f>SUM('001:456'!S17)</f>
        <v>0</v>
      </c>
      <c r="T17" s="41">
        <f>SUM('001:456'!T17)</f>
        <v>0</v>
      </c>
      <c r="U17" s="40">
        <f>SUM('001:456'!U17)</f>
        <v>0</v>
      </c>
      <c r="V17" s="41">
        <f>SUM('001:456'!V17)</f>
        <v>0</v>
      </c>
      <c r="W17" s="40">
        <f>SUM('001:456'!W17)</f>
        <v>0</v>
      </c>
      <c r="X17" s="41">
        <f>SUM('001:456'!X17)</f>
        <v>0</v>
      </c>
      <c r="Y17" s="40">
        <f>SUM('001:456'!Y17)</f>
        <v>0</v>
      </c>
      <c r="Z17" s="41">
        <f>SUM('001:456'!Z17)</f>
        <v>0</v>
      </c>
      <c r="AA17" s="40">
        <f>SUM('001:456'!AA17)</f>
        <v>0</v>
      </c>
      <c r="AB17" s="41">
        <f>SUM('001:456'!AB17)</f>
        <v>0</v>
      </c>
    </row>
    <row r="18" spans="1:28">
      <c r="A18" s="21">
        <v>3</v>
      </c>
      <c r="B18" s="22" t="s">
        <v>39</v>
      </c>
      <c r="C18" s="43">
        <f>SUM('001:456'!C18)</f>
        <v>0</v>
      </c>
      <c r="D18" s="44">
        <f>SUM('001:456'!D18)</f>
        <v>0</v>
      </c>
      <c r="E18" s="45">
        <f>SUM('001:456'!E18)</f>
        <v>0</v>
      </c>
      <c r="F18" s="45">
        <f>SUM('001:456'!F18)</f>
        <v>51394</v>
      </c>
      <c r="G18" s="45">
        <f>SUM('001:456'!G18)</f>
        <v>0</v>
      </c>
      <c r="H18" s="45">
        <f>SUM('001:456'!H18)</f>
        <v>0</v>
      </c>
      <c r="I18" s="45">
        <f>SUM('001:456'!I18)</f>
        <v>0</v>
      </c>
      <c r="J18" s="45">
        <f>SUM('001:456'!J18)</f>
        <v>0</v>
      </c>
      <c r="K18" s="45">
        <f>SUM('001:456'!K18)</f>
        <v>0</v>
      </c>
      <c r="L18" s="45">
        <f>SUM('001:456'!L18)</f>
        <v>0</v>
      </c>
      <c r="M18" s="45">
        <f>SUM('001:456'!M18)</f>
        <v>0</v>
      </c>
      <c r="N18" s="32">
        <f>SUM('001:456'!N18)</f>
        <v>0</v>
      </c>
      <c r="O18" s="45">
        <f>SUM('001:456'!O18)</f>
        <v>0</v>
      </c>
      <c r="P18" s="46">
        <f>SUM('001:456'!P18)</f>
        <v>0</v>
      </c>
      <c r="Q18" s="45">
        <f>SUM('001:456'!Q18)</f>
        <v>0</v>
      </c>
      <c r="R18" s="46">
        <f>SUM('001:456'!R18)</f>
        <v>0</v>
      </c>
      <c r="S18" s="45">
        <f>SUM('001:456'!S18)</f>
        <v>12</v>
      </c>
      <c r="T18" s="46">
        <f>SUM('001:456'!T18)</f>
        <v>389211</v>
      </c>
      <c r="U18" s="45">
        <f>SUM('001:456'!U18)</f>
        <v>0</v>
      </c>
      <c r="V18" s="46">
        <f>SUM('001:456'!V18)</f>
        <v>0</v>
      </c>
      <c r="W18" s="45">
        <f>SUM('001:456'!W18)</f>
        <v>0</v>
      </c>
      <c r="X18" s="46">
        <f>SUM('001:456'!X18)</f>
        <v>0</v>
      </c>
      <c r="Y18" s="45">
        <f>SUM('001:456'!Y18)</f>
        <v>0</v>
      </c>
      <c r="Z18" s="46">
        <f>SUM('001:456'!Z18)</f>
        <v>0</v>
      </c>
      <c r="AA18" s="45">
        <f>SUM('001:456'!AA18)</f>
        <v>0</v>
      </c>
      <c r="AB18" s="46">
        <f>SUM('001:456'!AB18)</f>
        <v>0</v>
      </c>
    </row>
    <row r="19" spans="1:28" ht="60">
      <c r="A19" s="21">
        <v>136</v>
      </c>
      <c r="B19" s="22" t="s">
        <v>40</v>
      </c>
      <c r="C19" s="43">
        <f>SUM('001:456'!C19)</f>
        <v>0</v>
      </c>
      <c r="D19" s="44">
        <f>SUM('001:456'!D19)</f>
        <v>0</v>
      </c>
      <c r="E19" s="45">
        <f>SUM('001:456'!E19)</f>
        <v>49578</v>
      </c>
      <c r="F19" s="45">
        <f>SUM('001:456'!F19)</f>
        <v>92883</v>
      </c>
      <c r="G19" s="45">
        <f>SUM('001:456'!G19)</f>
        <v>5716</v>
      </c>
      <c r="H19" s="45">
        <f>SUM('001:456'!H19)</f>
        <v>64429</v>
      </c>
      <c r="I19" s="45">
        <f>SUM('001:456'!I19)</f>
        <v>860</v>
      </c>
      <c r="J19" s="45">
        <f>SUM('001:456'!J19)</f>
        <v>0</v>
      </c>
      <c r="K19" s="45">
        <f>SUM('001:456'!K19)</f>
        <v>653</v>
      </c>
      <c r="L19" s="45">
        <f>SUM('001:456'!L19)</f>
        <v>0</v>
      </c>
      <c r="M19" s="45">
        <f>SUM('001:456'!M19)</f>
        <v>0</v>
      </c>
      <c r="N19" s="32">
        <f>SUM('001:456'!N19)</f>
        <v>0</v>
      </c>
      <c r="O19" s="45">
        <f>SUM('001:456'!O19)</f>
        <v>167</v>
      </c>
      <c r="P19" s="46">
        <f>SUM('001:456'!P19)</f>
        <v>4395529</v>
      </c>
      <c r="Q19" s="45">
        <f>SUM('001:456'!Q19)</f>
        <v>3541</v>
      </c>
      <c r="R19" s="46">
        <f>SUM('001:456'!R19)</f>
        <v>161091172.59</v>
      </c>
      <c r="S19" s="45">
        <f>SUM('001:456'!S19)</f>
        <v>15140</v>
      </c>
      <c r="T19" s="46">
        <f>SUM('001:456'!T19)</f>
        <v>1244975501.3899999</v>
      </c>
      <c r="U19" s="45">
        <f>SUM('001:456'!U19)</f>
        <v>249</v>
      </c>
      <c r="V19" s="46">
        <f>SUM('001:456'!V19)</f>
        <v>86612243.579999998</v>
      </c>
      <c r="W19" s="45">
        <f>SUM('001:456'!W19)</f>
        <v>0</v>
      </c>
      <c r="X19" s="46">
        <f>SUM('001:456'!X19)</f>
        <v>0</v>
      </c>
      <c r="Y19" s="45">
        <f>SUM('001:456'!Y19)</f>
        <v>0</v>
      </c>
      <c r="Z19" s="46">
        <f>SUM('001:456'!Z19)</f>
        <v>0</v>
      </c>
      <c r="AA19" s="45">
        <f>SUM('001:456'!AA19)</f>
        <v>0</v>
      </c>
      <c r="AB19" s="46">
        <f>SUM('001:456'!AB19)</f>
        <v>0</v>
      </c>
    </row>
    <row r="20" spans="1:28">
      <c r="A20" s="21">
        <v>4</v>
      </c>
      <c r="B20" s="22" t="s">
        <v>41</v>
      </c>
      <c r="C20" s="43">
        <f>SUM('001:456'!C20)</f>
        <v>0</v>
      </c>
      <c r="D20" s="44">
        <f>SUM('001:456'!D20)</f>
        <v>0</v>
      </c>
      <c r="E20" s="45">
        <f>SUM('001:456'!E20)</f>
        <v>0</v>
      </c>
      <c r="F20" s="45">
        <f>SUM('001:456'!F20)</f>
        <v>4547</v>
      </c>
      <c r="G20" s="45">
        <f>SUM('001:456'!G20)</f>
        <v>0</v>
      </c>
      <c r="H20" s="45">
        <f>SUM('001:456'!H20)</f>
        <v>2273</v>
      </c>
      <c r="I20" s="45">
        <f>SUM('001:456'!I20)</f>
        <v>0</v>
      </c>
      <c r="J20" s="45">
        <f>SUM('001:456'!J20)</f>
        <v>0</v>
      </c>
      <c r="K20" s="45">
        <f>SUM('001:456'!K20)</f>
        <v>0</v>
      </c>
      <c r="L20" s="45">
        <f>SUM('001:456'!L20)</f>
        <v>0</v>
      </c>
      <c r="M20" s="45">
        <f>SUM('001:456'!M20)</f>
        <v>0</v>
      </c>
      <c r="N20" s="32">
        <f>SUM('001:456'!N20)</f>
        <v>0</v>
      </c>
      <c r="O20" s="45">
        <f>SUM('001:456'!O20)</f>
        <v>0</v>
      </c>
      <c r="P20" s="46">
        <f>SUM('001:456'!P20)</f>
        <v>0</v>
      </c>
      <c r="Q20" s="45">
        <f>SUM('001:456'!Q20)</f>
        <v>0</v>
      </c>
      <c r="R20" s="46">
        <f>SUM('001:456'!R20)</f>
        <v>0</v>
      </c>
      <c r="S20" s="45">
        <f>SUM('001:456'!S20)</f>
        <v>708</v>
      </c>
      <c r="T20" s="46">
        <f>SUM('001:456'!T20)</f>
        <v>47777559</v>
      </c>
      <c r="U20" s="45">
        <f>SUM('001:456'!U20)</f>
        <v>0</v>
      </c>
      <c r="V20" s="46">
        <f>SUM('001:456'!V20)</f>
        <v>0</v>
      </c>
      <c r="W20" s="45">
        <f>SUM('001:456'!W20)</f>
        <v>0</v>
      </c>
      <c r="X20" s="46">
        <f>SUM('001:456'!X20)</f>
        <v>0</v>
      </c>
      <c r="Y20" s="45">
        <f>SUM('001:456'!Y20)</f>
        <v>0</v>
      </c>
      <c r="Z20" s="46">
        <f>SUM('001:456'!Z20)</f>
        <v>0</v>
      </c>
      <c r="AA20" s="45">
        <f>SUM('001:456'!AA20)</f>
        <v>0</v>
      </c>
      <c r="AB20" s="46">
        <f>SUM('001:456'!AB20)</f>
        <v>0</v>
      </c>
    </row>
    <row r="21" spans="1:28">
      <c r="A21" s="21">
        <v>5</v>
      </c>
      <c r="B21" s="22" t="s">
        <v>42</v>
      </c>
      <c r="C21" s="43">
        <f>SUM('001:456'!C21)</f>
        <v>0</v>
      </c>
      <c r="D21" s="44">
        <f>SUM('001:456'!D21)</f>
        <v>0</v>
      </c>
      <c r="E21" s="45">
        <f>SUM('001:456'!E21)</f>
        <v>0</v>
      </c>
      <c r="F21" s="45">
        <f>SUM('001:456'!F21)</f>
        <v>0</v>
      </c>
      <c r="G21" s="45">
        <f>SUM('001:456'!G21)</f>
        <v>0</v>
      </c>
      <c r="H21" s="45">
        <f>SUM('001:456'!H21)</f>
        <v>0</v>
      </c>
      <c r="I21" s="45">
        <f>SUM('001:456'!I21)</f>
        <v>0</v>
      </c>
      <c r="J21" s="45">
        <f>SUM('001:456'!J21)</f>
        <v>0</v>
      </c>
      <c r="K21" s="45">
        <f>SUM('001:456'!K21)</f>
        <v>0</v>
      </c>
      <c r="L21" s="45">
        <f>SUM('001:456'!L21)</f>
        <v>0</v>
      </c>
      <c r="M21" s="45">
        <f>SUM('001:456'!M21)</f>
        <v>0</v>
      </c>
      <c r="N21" s="32">
        <f>SUM('001:456'!N21)</f>
        <v>0</v>
      </c>
      <c r="O21" s="45">
        <f>SUM('001:456'!O21)</f>
        <v>0</v>
      </c>
      <c r="P21" s="46">
        <f>SUM('001:456'!P21)</f>
        <v>0</v>
      </c>
      <c r="Q21" s="45">
        <f>SUM('001:456'!Q21)</f>
        <v>0</v>
      </c>
      <c r="R21" s="46">
        <f>SUM('001:456'!R21)</f>
        <v>0</v>
      </c>
      <c r="S21" s="45">
        <f>SUM('001:456'!S21)</f>
        <v>0</v>
      </c>
      <c r="T21" s="46">
        <f>SUM('001:456'!T21)</f>
        <v>0</v>
      </c>
      <c r="U21" s="45">
        <f>SUM('001:456'!U21)</f>
        <v>0</v>
      </c>
      <c r="V21" s="46">
        <f>SUM('001:456'!V21)</f>
        <v>0</v>
      </c>
      <c r="W21" s="45">
        <f>SUM('001:456'!W21)</f>
        <v>0</v>
      </c>
      <c r="X21" s="46">
        <f>SUM('001:456'!X21)</f>
        <v>0</v>
      </c>
      <c r="Y21" s="45">
        <f>SUM('001:456'!Y21)</f>
        <v>0</v>
      </c>
      <c r="Z21" s="46">
        <f>SUM('001:456'!Z21)</f>
        <v>0</v>
      </c>
      <c r="AA21" s="45">
        <f>SUM('001:456'!AA21)</f>
        <v>0</v>
      </c>
      <c r="AB21" s="46">
        <f>SUM('001:456'!AB21)</f>
        <v>0</v>
      </c>
    </row>
    <row r="22" spans="1:28">
      <c r="A22" s="21">
        <v>11</v>
      </c>
      <c r="B22" s="22" t="s">
        <v>43</v>
      </c>
      <c r="C22" s="43">
        <f>SUM('001:456'!C22)</f>
        <v>0</v>
      </c>
      <c r="D22" s="44">
        <f>SUM('001:456'!D22)</f>
        <v>0</v>
      </c>
      <c r="E22" s="45">
        <f>SUM('001:456'!E22)</f>
        <v>0</v>
      </c>
      <c r="F22" s="45">
        <f>SUM('001:456'!F22)</f>
        <v>10120</v>
      </c>
      <c r="G22" s="45">
        <f>SUM('001:456'!G22)</f>
        <v>8</v>
      </c>
      <c r="H22" s="45">
        <f>SUM('001:456'!H22)</f>
        <v>4394</v>
      </c>
      <c r="I22" s="45">
        <f>SUM('001:456'!I22)</f>
        <v>4116</v>
      </c>
      <c r="J22" s="45">
        <f>SUM('001:456'!J22)</f>
        <v>0</v>
      </c>
      <c r="K22" s="45">
        <f>SUM('001:456'!K22)</f>
        <v>0</v>
      </c>
      <c r="L22" s="45">
        <f>SUM('001:456'!L22)</f>
        <v>0</v>
      </c>
      <c r="M22" s="45">
        <f>SUM('001:456'!M22)</f>
        <v>0</v>
      </c>
      <c r="N22" s="32">
        <f>SUM('001:456'!N22)</f>
        <v>0</v>
      </c>
      <c r="O22" s="45">
        <f>SUM('001:456'!O22)</f>
        <v>0</v>
      </c>
      <c r="P22" s="46">
        <f>SUM('001:456'!P22)</f>
        <v>0</v>
      </c>
      <c r="Q22" s="45">
        <f>SUM('001:456'!Q22)</f>
        <v>245</v>
      </c>
      <c r="R22" s="46">
        <f>SUM('001:456'!R22)</f>
        <v>7352956</v>
      </c>
      <c r="S22" s="45">
        <f>SUM('001:456'!S22)</f>
        <v>2593</v>
      </c>
      <c r="T22" s="46">
        <f>SUM('001:456'!T22)</f>
        <v>171732717.09999999</v>
      </c>
      <c r="U22" s="45">
        <f>SUM('001:456'!U22)</f>
        <v>18</v>
      </c>
      <c r="V22" s="46">
        <f>SUM('001:456'!V22)</f>
        <v>4040414.1</v>
      </c>
      <c r="W22" s="45">
        <f>SUM('001:456'!W22)</f>
        <v>0</v>
      </c>
      <c r="X22" s="46">
        <f>SUM('001:456'!X22)</f>
        <v>0</v>
      </c>
      <c r="Y22" s="45">
        <f>SUM('001:456'!Y22)</f>
        <v>0</v>
      </c>
      <c r="Z22" s="46">
        <f>SUM('001:456'!Z22)</f>
        <v>0</v>
      </c>
      <c r="AA22" s="45">
        <f>SUM('001:456'!AA22)</f>
        <v>0</v>
      </c>
      <c r="AB22" s="46">
        <f>SUM('001:456'!AB22)</f>
        <v>0</v>
      </c>
    </row>
    <row r="23" spans="1:28">
      <c r="A23" s="21">
        <v>12</v>
      </c>
      <c r="B23" s="22" t="s">
        <v>44</v>
      </c>
      <c r="C23" s="43">
        <f>SUM('001:456'!C23)</f>
        <v>0</v>
      </c>
      <c r="D23" s="44">
        <f>SUM('001:456'!D23)</f>
        <v>0</v>
      </c>
      <c r="E23" s="45">
        <f>SUM('001:456'!E23)</f>
        <v>0</v>
      </c>
      <c r="F23" s="45">
        <f>SUM('001:456'!F23)</f>
        <v>0</v>
      </c>
      <c r="G23" s="45">
        <f>SUM('001:456'!G23)</f>
        <v>0</v>
      </c>
      <c r="H23" s="45">
        <f>SUM('001:456'!H23)</f>
        <v>0</v>
      </c>
      <c r="I23" s="45">
        <f>SUM('001:456'!I23)</f>
        <v>0</v>
      </c>
      <c r="J23" s="45">
        <f>SUM('001:456'!J23)</f>
        <v>0</v>
      </c>
      <c r="K23" s="45">
        <f>SUM('001:456'!K23)</f>
        <v>0</v>
      </c>
      <c r="L23" s="45">
        <f>SUM('001:456'!L23)</f>
        <v>0</v>
      </c>
      <c r="M23" s="45">
        <f>SUM('001:456'!M23)</f>
        <v>0</v>
      </c>
      <c r="N23" s="32">
        <f>SUM('001:456'!N23)</f>
        <v>0</v>
      </c>
      <c r="O23" s="45">
        <f>SUM('001:456'!O23)</f>
        <v>0</v>
      </c>
      <c r="P23" s="46">
        <f>SUM('001:456'!P23)</f>
        <v>0</v>
      </c>
      <c r="Q23" s="45">
        <f>SUM('001:456'!Q23)</f>
        <v>269</v>
      </c>
      <c r="R23" s="46">
        <f>SUM('001:456'!R23)</f>
        <v>26419970</v>
      </c>
      <c r="S23" s="45">
        <f>SUM('001:456'!S23)</f>
        <v>1004</v>
      </c>
      <c r="T23" s="46">
        <f>SUM('001:456'!T23)</f>
        <v>198547953</v>
      </c>
      <c r="U23" s="45">
        <f>SUM('001:456'!U23)</f>
        <v>0</v>
      </c>
      <c r="V23" s="46">
        <f>SUM('001:456'!V23)</f>
        <v>0</v>
      </c>
      <c r="W23" s="45">
        <f>SUM('001:456'!W23)</f>
        <v>0</v>
      </c>
      <c r="X23" s="46">
        <f>SUM('001:456'!X23)</f>
        <v>0</v>
      </c>
      <c r="Y23" s="45">
        <f>SUM('001:456'!Y23)</f>
        <v>0</v>
      </c>
      <c r="Z23" s="46">
        <f>SUM('001:456'!Z23)</f>
        <v>0</v>
      </c>
      <c r="AA23" s="45">
        <f>SUM('001:456'!AA23)</f>
        <v>0</v>
      </c>
      <c r="AB23" s="46">
        <f>SUM('001:456'!AB23)</f>
        <v>0</v>
      </c>
    </row>
    <row r="24" spans="1:28">
      <c r="A24" s="21">
        <v>13</v>
      </c>
      <c r="B24" s="22" t="s">
        <v>45</v>
      </c>
      <c r="C24" s="43">
        <f>SUM('001:456'!C24)</f>
        <v>0</v>
      </c>
      <c r="D24" s="44">
        <f>SUM('001:456'!D24)</f>
        <v>0</v>
      </c>
      <c r="E24" s="45">
        <f>SUM('001:456'!E24)</f>
        <v>0</v>
      </c>
      <c r="F24" s="45">
        <f>SUM('001:456'!F24)</f>
        <v>0</v>
      </c>
      <c r="G24" s="45">
        <f>SUM('001:456'!G24)</f>
        <v>0</v>
      </c>
      <c r="H24" s="45">
        <f>SUM('001:456'!H24)</f>
        <v>0</v>
      </c>
      <c r="I24" s="45">
        <f>SUM('001:456'!I24)</f>
        <v>0</v>
      </c>
      <c r="J24" s="45">
        <f>SUM('001:456'!J24)</f>
        <v>0</v>
      </c>
      <c r="K24" s="45">
        <f>SUM('001:456'!K24)</f>
        <v>0</v>
      </c>
      <c r="L24" s="45">
        <f>SUM('001:456'!L24)</f>
        <v>0</v>
      </c>
      <c r="M24" s="45">
        <f>SUM('001:456'!M24)</f>
        <v>0</v>
      </c>
      <c r="N24" s="32">
        <f>SUM('001:456'!N24)</f>
        <v>0</v>
      </c>
      <c r="O24" s="45">
        <f>SUM('001:456'!O24)</f>
        <v>0</v>
      </c>
      <c r="P24" s="46">
        <f>SUM('001:456'!P24)</f>
        <v>0</v>
      </c>
      <c r="Q24" s="45">
        <f>SUM('001:456'!Q24)</f>
        <v>0</v>
      </c>
      <c r="R24" s="46">
        <f>SUM('001:456'!R24)</f>
        <v>0</v>
      </c>
      <c r="S24" s="45">
        <f>SUM('001:456'!S24)</f>
        <v>0</v>
      </c>
      <c r="T24" s="46">
        <f>SUM('001:456'!T24)</f>
        <v>0</v>
      </c>
      <c r="U24" s="45">
        <f>SUM('001:456'!U24)</f>
        <v>0</v>
      </c>
      <c r="V24" s="46">
        <f>SUM('001:456'!V24)</f>
        <v>0</v>
      </c>
      <c r="W24" s="45">
        <f>SUM('001:456'!W24)</f>
        <v>0</v>
      </c>
      <c r="X24" s="46">
        <f>SUM('001:456'!X24)</f>
        <v>0</v>
      </c>
      <c r="Y24" s="45">
        <f>SUM('001:456'!Y24)</f>
        <v>0</v>
      </c>
      <c r="Z24" s="46">
        <f>SUM('001:456'!Z24)</f>
        <v>0</v>
      </c>
      <c r="AA24" s="45">
        <f>SUM('001:456'!AA24)</f>
        <v>0</v>
      </c>
      <c r="AB24" s="46">
        <f>SUM('001:456'!AB24)</f>
        <v>0</v>
      </c>
    </row>
    <row r="25" spans="1:28">
      <c r="A25" s="21">
        <v>14</v>
      </c>
      <c r="B25" s="28" t="s">
        <v>46</v>
      </c>
      <c r="C25" s="43">
        <f>SUM('001:456'!C25)</f>
        <v>0</v>
      </c>
      <c r="D25" s="44">
        <f>SUM('001:456'!D25)</f>
        <v>0</v>
      </c>
      <c r="E25" s="45">
        <f>SUM('001:456'!E25)</f>
        <v>0</v>
      </c>
      <c r="F25" s="45">
        <f>SUM('001:456'!F25)</f>
        <v>797</v>
      </c>
      <c r="G25" s="45">
        <f>SUM('001:456'!G25)</f>
        <v>0</v>
      </c>
      <c r="H25" s="45">
        <f>SUM('001:456'!H25)</f>
        <v>783</v>
      </c>
      <c r="I25" s="45">
        <f>SUM('001:456'!I25)</f>
        <v>0</v>
      </c>
      <c r="J25" s="45">
        <f>SUM('001:456'!J25)</f>
        <v>0</v>
      </c>
      <c r="K25" s="45">
        <f>SUM('001:456'!K25)</f>
        <v>0</v>
      </c>
      <c r="L25" s="45">
        <f>SUM('001:456'!L25)</f>
        <v>0</v>
      </c>
      <c r="M25" s="45">
        <f>SUM('001:456'!M25)</f>
        <v>0</v>
      </c>
      <c r="N25" s="32">
        <f>SUM('001:456'!N25)</f>
        <v>0</v>
      </c>
      <c r="O25" s="45">
        <f>SUM('001:456'!O25)</f>
        <v>0</v>
      </c>
      <c r="P25" s="46">
        <f>SUM('001:456'!P25)</f>
        <v>0</v>
      </c>
      <c r="Q25" s="45">
        <f>SUM('001:456'!Q25)</f>
        <v>0</v>
      </c>
      <c r="R25" s="46">
        <f>SUM('001:456'!R25)</f>
        <v>0</v>
      </c>
      <c r="S25" s="45">
        <f>SUM('001:456'!S25)</f>
        <v>1178</v>
      </c>
      <c r="T25" s="46">
        <f>SUM('001:456'!T25)</f>
        <v>116567265</v>
      </c>
      <c r="U25" s="45">
        <f>SUM('001:456'!U25)</f>
        <v>0</v>
      </c>
      <c r="V25" s="46">
        <f>SUM('001:456'!V25)</f>
        <v>0</v>
      </c>
      <c r="W25" s="45">
        <f>SUM('001:456'!W25)</f>
        <v>0</v>
      </c>
      <c r="X25" s="46">
        <f>SUM('001:456'!X25)</f>
        <v>0</v>
      </c>
      <c r="Y25" s="45">
        <f>SUM('001:456'!Y25)</f>
        <v>0</v>
      </c>
      <c r="Z25" s="46">
        <f>SUM('001:456'!Z25)</f>
        <v>0</v>
      </c>
      <c r="AA25" s="45">
        <f>SUM('001:456'!AA25)</f>
        <v>0</v>
      </c>
      <c r="AB25" s="46">
        <f>SUM('001:456'!AB25)</f>
        <v>0</v>
      </c>
    </row>
    <row r="26" spans="1:28" s="29" customFormat="1">
      <c r="A26" s="21">
        <v>16</v>
      </c>
      <c r="B26" s="28" t="s">
        <v>47</v>
      </c>
      <c r="C26" s="45">
        <f>SUM('001:456'!C26)</f>
        <v>0</v>
      </c>
      <c r="D26" s="46">
        <f>SUM('001:456'!D26)</f>
        <v>0</v>
      </c>
      <c r="E26" s="45">
        <f>SUM('001:456'!E26)</f>
        <v>0</v>
      </c>
      <c r="F26" s="45">
        <f>SUM('001:456'!F26)</f>
        <v>38004</v>
      </c>
      <c r="G26" s="45">
        <f>SUM('001:456'!G26)</f>
        <v>0</v>
      </c>
      <c r="H26" s="45">
        <f>SUM('001:456'!H26)</f>
        <v>38003</v>
      </c>
      <c r="I26" s="45">
        <f>SUM('001:456'!I26)</f>
        <v>0</v>
      </c>
      <c r="J26" s="45">
        <f>SUM('001:456'!J26)</f>
        <v>0</v>
      </c>
      <c r="K26" s="45">
        <f>SUM('001:456'!K26)</f>
        <v>0</v>
      </c>
      <c r="L26" s="45">
        <f>SUM('001:456'!L26)</f>
        <v>0</v>
      </c>
      <c r="M26" s="45">
        <f>SUM('001:456'!M26)</f>
        <v>0</v>
      </c>
      <c r="N26" s="32">
        <f>SUM('001:456'!N26)</f>
        <v>0</v>
      </c>
      <c r="O26" s="45">
        <f>SUM('001:456'!O26)</f>
        <v>469</v>
      </c>
      <c r="P26" s="46">
        <f>SUM('001:456'!P26)</f>
        <v>13086202.51</v>
      </c>
      <c r="Q26" s="45">
        <f>SUM('001:456'!Q26)</f>
        <v>363</v>
      </c>
      <c r="R26" s="46">
        <f>SUM('001:456'!R26)</f>
        <v>19835191.200000003</v>
      </c>
      <c r="S26" s="45">
        <f>SUM('001:456'!S26)</f>
        <v>716</v>
      </c>
      <c r="T26" s="46">
        <f>SUM('001:456'!T26)</f>
        <v>105629094.98</v>
      </c>
      <c r="U26" s="45">
        <f>SUM('001:456'!U26)</f>
        <v>0</v>
      </c>
      <c r="V26" s="46">
        <f>SUM('001:456'!V26)</f>
        <v>0</v>
      </c>
      <c r="W26" s="45">
        <f>SUM('001:456'!W26)</f>
        <v>0</v>
      </c>
      <c r="X26" s="46">
        <f>SUM('001:456'!X26)</f>
        <v>0</v>
      </c>
      <c r="Y26" s="45">
        <f>SUM('001:456'!Y26)</f>
        <v>0</v>
      </c>
      <c r="Z26" s="46">
        <f>SUM('001:456'!Z26)</f>
        <v>0</v>
      </c>
      <c r="AA26" s="45">
        <f>SUM('001:456'!AA26)</f>
        <v>0</v>
      </c>
      <c r="AB26" s="46">
        <f>SUM('001:456'!AB26)</f>
        <v>0</v>
      </c>
    </row>
    <row r="27" spans="1:28" s="29" customFormat="1">
      <c r="A27" s="21">
        <v>17</v>
      </c>
      <c r="B27" s="28" t="s">
        <v>48</v>
      </c>
      <c r="C27" s="45">
        <f>SUM('001:456'!C27)</f>
        <v>0</v>
      </c>
      <c r="D27" s="46">
        <f>SUM('001:456'!D27)</f>
        <v>0</v>
      </c>
      <c r="E27" s="45">
        <f>SUM('001:456'!E27)</f>
        <v>0</v>
      </c>
      <c r="F27" s="45">
        <f>SUM('001:456'!F27)</f>
        <v>4106</v>
      </c>
      <c r="G27" s="45">
        <f>SUM('001:456'!G27)</f>
        <v>0</v>
      </c>
      <c r="H27" s="45">
        <f>SUM('001:456'!H27)</f>
        <v>2404</v>
      </c>
      <c r="I27" s="45">
        <f>SUM('001:456'!I27)</f>
        <v>0</v>
      </c>
      <c r="J27" s="45">
        <f>SUM('001:456'!J27)</f>
        <v>0</v>
      </c>
      <c r="K27" s="45">
        <f>SUM('001:456'!K27)</f>
        <v>1</v>
      </c>
      <c r="L27" s="45">
        <f>SUM('001:456'!L27)</f>
        <v>0</v>
      </c>
      <c r="M27" s="45">
        <f>SUM('001:456'!M27)</f>
        <v>0</v>
      </c>
      <c r="N27" s="32">
        <f>SUM('001:456'!N27)</f>
        <v>0</v>
      </c>
      <c r="O27" s="45">
        <f>SUM('001:456'!O27)</f>
        <v>0</v>
      </c>
      <c r="P27" s="46">
        <f>SUM('001:456'!P27)</f>
        <v>0</v>
      </c>
      <c r="Q27" s="45">
        <f>SUM('001:456'!Q27)</f>
        <v>0</v>
      </c>
      <c r="R27" s="46">
        <f>SUM('001:456'!R27)</f>
        <v>0</v>
      </c>
      <c r="S27" s="45">
        <f>SUM('001:456'!S27)</f>
        <v>232</v>
      </c>
      <c r="T27" s="46">
        <f>SUM('001:456'!T27)</f>
        <v>12925482</v>
      </c>
      <c r="U27" s="45">
        <f>SUM('001:456'!U27)</f>
        <v>0</v>
      </c>
      <c r="V27" s="46">
        <f>SUM('001:456'!V27)</f>
        <v>0</v>
      </c>
      <c r="W27" s="45">
        <f>SUM('001:456'!W27)</f>
        <v>0</v>
      </c>
      <c r="X27" s="46">
        <f>SUM('001:456'!X27)</f>
        <v>0</v>
      </c>
      <c r="Y27" s="45">
        <f>SUM('001:456'!Y27)</f>
        <v>0</v>
      </c>
      <c r="Z27" s="46">
        <f>SUM('001:456'!Z27)</f>
        <v>0</v>
      </c>
      <c r="AA27" s="45">
        <f>SUM('001:456'!AA27)</f>
        <v>0</v>
      </c>
      <c r="AB27" s="46">
        <f>SUM('001:456'!AB27)</f>
        <v>0</v>
      </c>
    </row>
    <row r="28" spans="1:28" s="29" customFormat="1">
      <c r="A28" s="21">
        <v>18</v>
      </c>
      <c r="B28" s="28" t="s">
        <v>49</v>
      </c>
      <c r="C28" s="45">
        <f>SUM('001:456'!C28)</f>
        <v>0</v>
      </c>
      <c r="D28" s="46">
        <f>SUM('001:456'!D28)</f>
        <v>0</v>
      </c>
      <c r="E28" s="45">
        <f>SUM('001:456'!E28)</f>
        <v>0</v>
      </c>
      <c r="F28" s="45">
        <f>SUM('001:456'!F28)</f>
        <v>0</v>
      </c>
      <c r="G28" s="45">
        <f>SUM('001:456'!G28)</f>
        <v>0</v>
      </c>
      <c r="H28" s="45">
        <f>SUM('001:456'!H28)</f>
        <v>0</v>
      </c>
      <c r="I28" s="45">
        <f>SUM('001:456'!I28)</f>
        <v>0</v>
      </c>
      <c r="J28" s="45">
        <f>SUM('001:456'!J28)</f>
        <v>0</v>
      </c>
      <c r="K28" s="45">
        <f>SUM('001:456'!K28)</f>
        <v>0</v>
      </c>
      <c r="L28" s="45">
        <f>SUM('001:456'!L28)</f>
        <v>0</v>
      </c>
      <c r="M28" s="45">
        <f>SUM('001:456'!M28)</f>
        <v>0</v>
      </c>
      <c r="N28" s="32">
        <f>SUM('001:456'!N28)</f>
        <v>0</v>
      </c>
      <c r="O28" s="45">
        <f>SUM('001:456'!O28)</f>
        <v>0</v>
      </c>
      <c r="P28" s="46">
        <f>SUM('001:456'!P28)</f>
        <v>0</v>
      </c>
      <c r="Q28" s="45">
        <f>SUM('001:456'!Q28)</f>
        <v>0</v>
      </c>
      <c r="R28" s="46">
        <f>SUM('001:456'!R28)</f>
        <v>0</v>
      </c>
      <c r="S28" s="45">
        <f>SUM('001:456'!S28)</f>
        <v>292</v>
      </c>
      <c r="T28" s="46">
        <f>SUM('001:456'!T28)</f>
        <v>125966485.84</v>
      </c>
      <c r="U28" s="45">
        <f>SUM('001:456'!U28)</f>
        <v>0</v>
      </c>
      <c r="V28" s="46">
        <f>SUM('001:456'!V28)</f>
        <v>0</v>
      </c>
      <c r="W28" s="45">
        <f>SUM('001:456'!W28)</f>
        <v>0</v>
      </c>
      <c r="X28" s="46">
        <f>SUM('001:456'!X28)</f>
        <v>0</v>
      </c>
      <c r="Y28" s="45">
        <f>SUM('001:456'!Y28)</f>
        <v>0</v>
      </c>
      <c r="Z28" s="46">
        <f>SUM('001:456'!Z28)</f>
        <v>0</v>
      </c>
      <c r="AA28" s="45">
        <f>SUM('001:456'!AA28)</f>
        <v>0</v>
      </c>
      <c r="AB28" s="46">
        <f>SUM('001:456'!AB28)</f>
        <v>0</v>
      </c>
    </row>
    <row r="29" spans="1:28" s="29" customFormat="1">
      <c r="A29" s="21">
        <v>19</v>
      </c>
      <c r="B29" s="28" t="s">
        <v>50</v>
      </c>
      <c r="C29" s="45">
        <f>SUM('001:456'!C29)</f>
        <v>0</v>
      </c>
      <c r="D29" s="46">
        <f>SUM('001:456'!D29)</f>
        <v>0</v>
      </c>
      <c r="E29" s="45">
        <f>SUM('001:456'!E29)</f>
        <v>0</v>
      </c>
      <c r="F29" s="45">
        <f>SUM('001:456'!F29)</f>
        <v>4542</v>
      </c>
      <c r="G29" s="45">
        <f>SUM('001:456'!G29)</f>
        <v>113</v>
      </c>
      <c r="H29" s="45">
        <f>SUM('001:456'!H29)</f>
        <v>1531</v>
      </c>
      <c r="I29" s="45">
        <f>SUM('001:456'!I29)</f>
        <v>0</v>
      </c>
      <c r="J29" s="45">
        <f>SUM('001:456'!J29)</f>
        <v>0</v>
      </c>
      <c r="K29" s="45">
        <f>SUM('001:456'!K29)</f>
        <v>0</v>
      </c>
      <c r="L29" s="45">
        <f>SUM('001:456'!L29)</f>
        <v>0</v>
      </c>
      <c r="M29" s="45">
        <f>SUM('001:456'!M29)</f>
        <v>0</v>
      </c>
      <c r="N29" s="32">
        <f>SUM('001:456'!N29)</f>
        <v>0</v>
      </c>
      <c r="O29" s="45">
        <f>SUM('001:456'!O29)</f>
        <v>0</v>
      </c>
      <c r="P29" s="46">
        <f>SUM('001:456'!P29)</f>
        <v>0</v>
      </c>
      <c r="Q29" s="45">
        <f>SUM('001:456'!Q29)</f>
        <v>0</v>
      </c>
      <c r="R29" s="46">
        <f>SUM('001:456'!R29)</f>
        <v>0</v>
      </c>
      <c r="S29" s="45">
        <f>SUM('001:456'!S29)</f>
        <v>687</v>
      </c>
      <c r="T29" s="46">
        <f>SUM('001:456'!T29)</f>
        <v>52739261</v>
      </c>
      <c r="U29" s="45">
        <f>SUM('001:456'!U29)</f>
        <v>0</v>
      </c>
      <c r="V29" s="46">
        <f>SUM('001:456'!V29)</f>
        <v>0</v>
      </c>
      <c r="W29" s="45">
        <f>SUM('001:456'!W29)</f>
        <v>0</v>
      </c>
      <c r="X29" s="46">
        <f>SUM('001:456'!X29)</f>
        <v>0</v>
      </c>
      <c r="Y29" s="45">
        <f>SUM('001:456'!Y29)</f>
        <v>0</v>
      </c>
      <c r="Z29" s="46">
        <f>SUM('001:456'!Z29)</f>
        <v>0</v>
      </c>
      <c r="AA29" s="45">
        <f>SUM('001:456'!AA29)</f>
        <v>0</v>
      </c>
      <c r="AB29" s="46">
        <f>SUM('001:456'!AB29)</f>
        <v>0</v>
      </c>
    </row>
    <row r="30" spans="1:28" s="29" customFormat="1">
      <c r="A30" s="21">
        <v>20</v>
      </c>
      <c r="B30" s="28" t="s">
        <v>51</v>
      </c>
      <c r="C30" s="45">
        <f>SUM('001:456'!C30)</f>
        <v>0</v>
      </c>
      <c r="D30" s="46">
        <f>SUM('001:456'!D30)</f>
        <v>0</v>
      </c>
      <c r="E30" s="45">
        <f>SUM('001:456'!E30)</f>
        <v>0</v>
      </c>
      <c r="F30" s="45">
        <f>SUM('001:456'!F30)</f>
        <v>21855</v>
      </c>
      <c r="G30" s="45">
        <f>SUM('001:456'!G30)</f>
        <v>5536</v>
      </c>
      <c r="H30" s="45">
        <f>SUM('001:456'!H30)</f>
        <v>10891</v>
      </c>
      <c r="I30" s="45">
        <f>SUM('001:456'!I30)</f>
        <v>0</v>
      </c>
      <c r="J30" s="45">
        <f>SUM('001:456'!J30)</f>
        <v>0</v>
      </c>
      <c r="K30" s="45">
        <f>SUM('001:456'!K30)</f>
        <v>0</v>
      </c>
      <c r="L30" s="45">
        <f>SUM('001:456'!L30)</f>
        <v>0</v>
      </c>
      <c r="M30" s="45">
        <f>SUM('001:456'!M30)</f>
        <v>0</v>
      </c>
      <c r="N30" s="32">
        <f>SUM('001:456'!N30)</f>
        <v>0</v>
      </c>
      <c r="O30" s="45">
        <f>SUM('001:456'!O30)</f>
        <v>30</v>
      </c>
      <c r="P30" s="46">
        <f>SUM('001:456'!P30)</f>
        <v>1043584</v>
      </c>
      <c r="Q30" s="45">
        <f>SUM('001:456'!Q30)</f>
        <v>0</v>
      </c>
      <c r="R30" s="46">
        <f>SUM('001:456'!R30)</f>
        <v>0</v>
      </c>
      <c r="S30" s="45">
        <f>SUM('001:456'!S30)</f>
        <v>1443</v>
      </c>
      <c r="T30" s="46">
        <f>SUM('001:456'!T30)</f>
        <v>102407085.28</v>
      </c>
      <c r="U30" s="45">
        <f>SUM('001:456'!U30)</f>
        <v>1</v>
      </c>
      <c r="V30" s="46">
        <f>SUM('001:456'!V30)</f>
        <v>563354.28</v>
      </c>
      <c r="W30" s="45">
        <f>SUM('001:456'!W30)</f>
        <v>0</v>
      </c>
      <c r="X30" s="46">
        <f>SUM('001:456'!X30)</f>
        <v>0</v>
      </c>
      <c r="Y30" s="45">
        <f>SUM('001:456'!Y30)</f>
        <v>0</v>
      </c>
      <c r="Z30" s="46">
        <f>SUM('001:456'!Z30)</f>
        <v>0</v>
      </c>
      <c r="AA30" s="45">
        <f>SUM('001:456'!AA30)</f>
        <v>0</v>
      </c>
      <c r="AB30" s="46">
        <f>SUM('001:456'!AB30)</f>
        <v>0</v>
      </c>
    </row>
    <row r="31" spans="1:28" s="29" customFormat="1">
      <c r="A31" s="21">
        <v>21</v>
      </c>
      <c r="B31" s="28" t="s">
        <v>52</v>
      </c>
      <c r="C31" s="45">
        <f>SUM('001:456'!C31)</f>
        <v>0</v>
      </c>
      <c r="D31" s="46">
        <f>SUM('001:456'!D31)</f>
        <v>0</v>
      </c>
      <c r="E31" s="45">
        <f>SUM('001:456'!E31)</f>
        <v>0</v>
      </c>
      <c r="F31" s="45">
        <f>SUM('001:456'!F31)</f>
        <v>10360</v>
      </c>
      <c r="G31" s="45">
        <f>SUM('001:456'!G31)</f>
        <v>0</v>
      </c>
      <c r="H31" s="45">
        <f>SUM('001:456'!H31)</f>
        <v>3325</v>
      </c>
      <c r="I31" s="45">
        <f>SUM('001:456'!I31)</f>
        <v>35</v>
      </c>
      <c r="J31" s="45">
        <f>SUM('001:456'!J31)</f>
        <v>0</v>
      </c>
      <c r="K31" s="45">
        <f>SUM('001:456'!K31)</f>
        <v>6</v>
      </c>
      <c r="L31" s="45">
        <f>SUM('001:456'!L31)</f>
        <v>0</v>
      </c>
      <c r="M31" s="45">
        <f>SUM('001:456'!M31)</f>
        <v>0</v>
      </c>
      <c r="N31" s="32">
        <f>SUM('001:456'!N31)</f>
        <v>0</v>
      </c>
      <c r="O31" s="45">
        <f>SUM('001:456'!O31)</f>
        <v>0</v>
      </c>
      <c r="P31" s="46">
        <f>SUM('001:456'!P31)</f>
        <v>0</v>
      </c>
      <c r="Q31" s="45">
        <f>SUM('001:456'!Q31)</f>
        <v>0</v>
      </c>
      <c r="R31" s="46">
        <f>SUM('001:456'!R31)</f>
        <v>0</v>
      </c>
      <c r="S31" s="45">
        <f>SUM('001:456'!S31)</f>
        <v>271</v>
      </c>
      <c r="T31" s="46">
        <f>SUM('001:456'!T31)</f>
        <v>27162163</v>
      </c>
      <c r="U31" s="45">
        <f>SUM('001:456'!U31)</f>
        <v>0</v>
      </c>
      <c r="V31" s="46">
        <f>SUM('001:456'!V31)</f>
        <v>0</v>
      </c>
      <c r="W31" s="45">
        <f>SUM('001:456'!W31)</f>
        <v>0</v>
      </c>
      <c r="X31" s="46">
        <f>SUM('001:456'!X31)</f>
        <v>0</v>
      </c>
      <c r="Y31" s="45">
        <f>SUM('001:456'!Y31)</f>
        <v>0</v>
      </c>
      <c r="Z31" s="46">
        <f>SUM('001:456'!Z31)</f>
        <v>0</v>
      </c>
      <c r="AA31" s="45">
        <f>SUM('001:456'!AA31)</f>
        <v>0</v>
      </c>
      <c r="AB31" s="46">
        <f>SUM('001:456'!AB31)</f>
        <v>0</v>
      </c>
    </row>
    <row r="32" spans="1:28" s="29" customFormat="1">
      <c r="A32" s="21">
        <v>28</v>
      </c>
      <c r="B32" s="28" t="s">
        <v>53</v>
      </c>
      <c r="C32" s="45">
        <f>SUM('001:456'!C32)</f>
        <v>0</v>
      </c>
      <c r="D32" s="46">
        <f>SUM('001:456'!D32)</f>
        <v>0</v>
      </c>
      <c r="E32" s="45">
        <f>SUM('001:456'!E32)</f>
        <v>0</v>
      </c>
      <c r="F32" s="45">
        <f>SUM('001:456'!F32)</f>
        <v>15568</v>
      </c>
      <c r="G32" s="45">
        <f>SUM('001:456'!G32)</f>
        <v>602</v>
      </c>
      <c r="H32" s="45">
        <f>SUM('001:456'!H32)</f>
        <v>9771</v>
      </c>
      <c r="I32" s="45">
        <f>SUM('001:456'!I32)</f>
        <v>0</v>
      </c>
      <c r="J32" s="45">
        <f>SUM('001:456'!J32)</f>
        <v>0</v>
      </c>
      <c r="K32" s="45">
        <f>SUM('001:456'!K32)</f>
        <v>1048</v>
      </c>
      <c r="L32" s="45">
        <f>SUM('001:456'!L32)</f>
        <v>0</v>
      </c>
      <c r="M32" s="45">
        <f>SUM('001:456'!M32)</f>
        <v>0</v>
      </c>
      <c r="N32" s="32">
        <f>SUM('001:456'!N32)</f>
        <v>0</v>
      </c>
      <c r="O32" s="45">
        <f>SUM('001:456'!O32)</f>
        <v>854</v>
      </c>
      <c r="P32" s="46">
        <f>SUM('001:456'!P32)</f>
        <v>59167554</v>
      </c>
      <c r="Q32" s="45">
        <f>SUM('001:456'!Q32)</f>
        <v>4</v>
      </c>
      <c r="R32" s="46">
        <f>SUM('001:456'!R32)</f>
        <v>111379</v>
      </c>
      <c r="S32" s="45">
        <f>SUM('001:456'!S32)</f>
        <v>4845</v>
      </c>
      <c r="T32" s="46">
        <f>SUM('001:456'!T32)</f>
        <v>341925592.10000002</v>
      </c>
      <c r="U32" s="45">
        <f>SUM('001:456'!U32)</f>
        <v>0</v>
      </c>
      <c r="V32" s="46">
        <f>SUM('001:456'!V32)</f>
        <v>0</v>
      </c>
      <c r="W32" s="45">
        <f>SUM('001:456'!W32)</f>
        <v>0</v>
      </c>
      <c r="X32" s="46">
        <f>SUM('001:456'!X32)</f>
        <v>0</v>
      </c>
      <c r="Y32" s="45">
        <f>SUM('001:456'!Y32)</f>
        <v>0</v>
      </c>
      <c r="Z32" s="46">
        <f>SUM('001:456'!Z32)</f>
        <v>0</v>
      </c>
      <c r="AA32" s="45">
        <f>SUM('001:456'!AA32)</f>
        <v>0</v>
      </c>
      <c r="AB32" s="46">
        <f>SUM('001:456'!AB32)</f>
        <v>0</v>
      </c>
    </row>
    <row r="33" spans="1:28" s="29" customFormat="1">
      <c r="A33" s="21">
        <v>29</v>
      </c>
      <c r="B33" s="28" t="s">
        <v>54</v>
      </c>
      <c r="C33" s="45">
        <f>SUM('001:456'!C33)</f>
        <v>0</v>
      </c>
      <c r="D33" s="46">
        <f>SUM('001:456'!D33)</f>
        <v>0</v>
      </c>
      <c r="E33" s="45">
        <f>SUM('001:456'!E33)</f>
        <v>0</v>
      </c>
      <c r="F33" s="45">
        <f>SUM('001:456'!F33)</f>
        <v>25823</v>
      </c>
      <c r="G33" s="45">
        <f>SUM('001:456'!G33)</f>
        <v>1458</v>
      </c>
      <c r="H33" s="45">
        <f>SUM('001:456'!H33)</f>
        <v>5467</v>
      </c>
      <c r="I33" s="45">
        <f>SUM('001:456'!I33)</f>
        <v>4666</v>
      </c>
      <c r="J33" s="45">
        <f>SUM('001:456'!J33)</f>
        <v>0</v>
      </c>
      <c r="K33" s="45">
        <f>SUM('001:456'!K33)</f>
        <v>10828</v>
      </c>
      <c r="L33" s="45">
        <f>SUM('001:456'!L33)</f>
        <v>200</v>
      </c>
      <c r="M33" s="45">
        <f>SUM('001:456'!M33)</f>
        <v>0</v>
      </c>
      <c r="N33" s="32">
        <f>SUM('001:456'!N33)</f>
        <v>0</v>
      </c>
      <c r="O33" s="45">
        <f>SUM('001:456'!O33)</f>
        <v>16</v>
      </c>
      <c r="P33" s="46">
        <f>SUM('001:456'!P33)</f>
        <v>448647</v>
      </c>
      <c r="Q33" s="45">
        <f>SUM('001:456'!Q33)</f>
        <v>774</v>
      </c>
      <c r="R33" s="46">
        <f>SUM('001:456'!R33)</f>
        <v>29071847</v>
      </c>
      <c r="S33" s="45">
        <f>SUM('001:456'!S33)</f>
        <v>7793</v>
      </c>
      <c r="T33" s="46">
        <f>SUM('001:456'!T33)</f>
        <v>733733949</v>
      </c>
      <c r="U33" s="45">
        <f>SUM('001:456'!U33)</f>
        <v>0</v>
      </c>
      <c r="V33" s="46">
        <f>SUM('001:456'!V33)</f>
        <v>0</v>
      </c>
      <c r="W33" s="45">
        <f>SUM('001:456'!W33)</f>
        <v>0</v>
      </c>
      <c r="X33" s="46">
        <f>SUM('001:456'!X33)</f>
        <v>0</v>
      </c>
      <c r="Y33" s="45">
        <f>SUM('001:456'!Y33)</f>
        <v>0</v>
      </c>
      <c r="Z33" s="46">
        <f>SUM('001:456'!Z33)</f>
        <v>0</v>
      </c>
      <c r="AA33" s="45">
        <f>SUM('001:456'!AA33)</f>
        <v>0</v>
      </c>
      <c r="AB33" s="46">
        <f>SUM('001:456'!AB33)</f>
        <v>0</v>
      </c>
    </row>
    <row r="34" spans="1:28" s="29" customFormat="1">
      <c r="A34" s="21">
        <v>30</v>
      </c>
      <c r="B34" s="28" t="s">
        <v>55</v>
      </c>
      <c r="C34" s="45">
        <f>SUM('001:456'!C34)</f>
        <v>0</v>
      </c>
      <c r="D34" s="46">
        <f>SUM('001:456'!D34)</f>
        <v>0</v>
      </c>
      <c r="E34" s="45">
        <f>SUM('001:456'!E34)</f>
        <v>0</v>
      </c>
      <c r="F34" s="45">
        <f>SUM('001:456'!F34)</f>
        <v>0</v>
      </c>
      <c r="G34" s="45">
        <f>SUM('001:456'!G34)</f>
        <v>0</v>
      </c>
      <c r="H34" s="45">
        <f>SUM('001:456'!H34)</f>
        <v>0</v>
      </c>
      <c r="I34" s="45">
        <f>SUM('001:456'!I34)</f>
        <v>0</v>
      </c>
      <c r="J34" s="45">
        <f>SUM('001:456'!J34)</f>
        <v>0</v>
      </c>
      <c r="K34" s="45">
        <f>SUM('001:456'!K34)</f>
        <v>0</v>
      </c>
      <c r="L34" s="45">
        <f>SUM('001:456'!L34)</f>
        <v>0</v>
      </c>
      <c r="M34" s="45">
        <f>SUM('001:456'!M34)</f>
        <v>0</v>
      </c>
      <c r="N34" s="32">
        <f>SUM('001:456'!N34)</f>
        <v>0</v>
      </c>
      <c r="O34" s="45">
        <f>SUM('001:456'!O34)</f>
        <v>0</v>
      </c>
      <c r="P34" s="46">
        <f>SUM('001:456'!P34)</f>
        <v>0</v>
      </c>
      <c r="Q34" s="45">
        <f>SUM('001:456'!Q34)</f>
        <v>200</v>
      </c>
      <c r="R34" s="46">
        <f>SUM('001:456'!R34)</f>
        <v>20502881</v>
      </c>
      <c r="S34" s="45">
        <f>SUM('001:456'!S34)</f>
        <v>453</v>
      </c>
      <c r="T34" s="46">
        <f>SUM('001:456'!T34)</f>
        <v>35530122</v>
      </c>
      <c r="U34" s="45">
        <f>SUM('001:456'!U34)</f>
        <v>0</v>
      </c>
      <c r="V34" s="46">
        <f>SUM('001:456'!V34)</f>
        <v>0</v>
      </c>
      <c r="W34" s="45">
        <f>SUM('001:456'!W34)</f>
        <v>0</v>
      </c>
      <c r="X34" s="46">
        <f>SUM('001:456'!X34)</f>
        <v>0</v>
      </c>
      <c r="Y34" s="45">
        <f>SUM('001:456'!Y34)</f>
        <v>0</v>
      </c>
      <c r="Z34" s="46">
        <f>SUM('001:456'!Z34)</f>
        <v>0</v>
      </c>
      <c r="AA34" s="45">
        <f>SUM('001:456'!AA34)</f>
        <v>0</v>
      </c>
      <c r="AB34" s="46">
        <f>SUM('001:456'!AB34)</f>
        <v>0</v>
      </c>
    </row>
    <row r="35" spans="1:28" s="29" customFormat="1">
      <c r="A35" s="21">
        <v>41</v>
      </c>
      <c r="B35" s="28" t="s">
        <v>56</v>
      </c>
      <c r="C35" s="45">
        <f>SUM('001:456'!C35)</f>
        <v>0</v>
      </c>
      <c r="D35" s="46">
        <f>SUM('001:456'!D35)</f>
        <v>0</v>
      </c>
      <c r="E35" s="45">
        <f>SUM('001:456'!E35)</f>
        <v>0</v>
      </c>
      <c r="F35" s="45">
        <f>SUM('001:456'!F35)</f>
        <v>1361</v>
      </c>
      <c r="G35" s="45">
        <f>SUM('001:456'!G35)</f>
        <v>0</v>
      </c>
      <c r="H35" s="45">
        <f>SUM('001:456'!H35)</f>
        <v>3338</v>
      </c>
      <c r="I35" s="45">
        <f>SUM('001:456'!I35)</f>
        <v>0</v>
      </c>
      <c r="J35" s="45">
        <f>SUM('001:456'!J35)</f>
        <v>0</v>
      </c>
      <c r="K35" s="45">
        <f>SUM('001:456'!K35)</f>
        <v>0</v>
      </c>
      <c r="L35" s="45">
        <f>SUM('001:456'!L35)</f>
        <v>0</v>
      </c>
      <c r="M35" s="45">
        <f>SUM('001:456'!M35)</f>
        <v>0</v>
      </c>
      <c r="N35" s="32">
        <f>SUM('001:456'!N35)</f>
        <v>0</v>
      </c>
      <c r="O35" s="45">
        <f>SUM('001:456'!O35)</f>
        <v>0</v>
      </c>
      <c r="P35" s="46">
        <f>SUM('001:456'!P35)</f>
        <v>0</v>
      </c>
      <c r="Q35" s="45">
        <f>SUM('001:456'!Q35)</f>
        <v>0</v>
      </c>
      <c r="R35" s="46">
        <f>SUM('001:456'!R35)</f>
        <v>0</v>
      </c>
      <c r="S35" s="45">
        <f>SUM('001:456'!S35)</f>
        <v>0</v>
      </c>
      <c r="T35" s="46">
        <f>SUM('001:456'!T35)</f>
        <v>0</v>
      </c>
      <c r="U35" s="45">
        <f>SUM('001:456'!U35)</f>
        <v>0</v>
      </c>
      <c r="V35" s="46">
        <f>SUM('001:456'!V35)</f>
        <v>0</v>
      </c>
      <c r="W35" s="45">
        <f>SUM('001:456'!W35)</f>
        <v>0</v>
      </c>
      <c r="X35" s="46">
        <f>SUM('001:456'!X35)</f>
        <v>0</v>
      </c>
      <c r="Y35" s="45">
        <f>SUM('001:456'!Y35)</f>
        <v>0</v>
      </c>
      <c r="Z35" s="46">
        <f>SUM('001:456'!Z35)</f>
        <v>0</v>
      </c>
      <c r="AA35" s="45">
        <f>SUM('001:456'!AA35)</f>
        <v>0</v>
      </c>
      <c r="AB35" s="46">
        <f>SUM('001:456'!AB35)</f>
        <v>0</v>
      </c>
    </row>
    <row r="36" spans="1:28" s="29" customFormat="1">
      <c r="A36" s="21">
        <v>42</v>
      </c>
      <c r="B36" s="28" t="s">
        <v>57</v>
      </c>
      <c r="C36" s="45">
        <f>SUM('001:456'!C36)</f>
        <v>0</v>
      </c>
      <c r="D36" s="46">
        <f>SUM('001:456'!D36)</f>
        <v>0</v>
      </c>
      <c r="E36" s="45">
        <f>SUM('001:456'!E36)</f>
        <v>0</v>
      </c>
      <c r="F36" s="45">
        <f>SUM('001:456'!F36)</f>
        <v>365317</v>
      </c>
      <c r="G36" s="45">
        <f>SUM('001:456'!G36)</f>
        <v>151188</v>
      </c>
      <c r="H36" s="45">
        <f>SUM('001:456'!H36)</f>
        <v>76670</v>
      </c>
      <c r="I36" s="45">
        <f>SUM('001:456'!I36)</f>
        <v>43347</v>
      </c>
      <c r="J36" s="45">
        <f>SUM('001:456'!J36)</f>
        <v>2027</v>
      </c>
      <c r="K36" s="45">
        <f>SUM('001:456'!K36)</f>
        <v>11404</v>
      </c>
      <c r="L36" s="45">
        <f>SUM('001:456'!L36)</f>
        <v>907</v>
      </c>
      <c r="M36" s="45">
        <f>SUM('001:456'!M36)</f>
        <v>0</v>
      </c>
      <c r="N36" s="32">
        <f>SUM('001:456'!N36)</f>
        <v>0</v>
      </c>
      <c r="O36" s="45">
        <f>SUM('001:456'!O36)</f>
        <v>0</v>
      </c>
      <c r="P36" s="46">
        <f>SUM('001:456'!P36)</f>
        <v>0</v>
      </c>
      <c r="Q36" s="45">
        <f>SUM('001:456'!Q36)</f>
        <v>0</v>
      </c>
      <c r="R36" s="46">
        <f>SUM('001:456'!R36)</f>
        <v>0</v>
      </c>
      <c r="S36" s="45">
        <f>SUM('001:456'!S36)</f>
        <v>0</v>
      </c>
      <c r="T36" s="46">
        <f>SUM('001:456'!T36)</f>
        <v>0</v>
      </c>
      <c r="U36" s="45">
        <f>SUM('001:456'!U36)</f>
        <v>0</v>
      </c>
      <c r="V36" s="46">
        <f>SUM('001:456'!V36)</f>
        <v>0</v>
      </c>
      <c r="W36" s="45">
        <f>SUM('001:456'!W36)</f>
        <v>0</v>
      </c>
      <c r="X36" s="46">
        <f>SUM('001:456'!X36)</f>
        <v>0</v>
      </c>
      <c r="Y36" s="45">
        <f>SUM('001:456'!Y36)</f>
        <v>0</v>
      </c>
      <c r="Z36" s="46">
        <f>SUM('001:456'!Z36)</f>
        <v>0</v>
      </c>
      <c r="AA36" s="45">
        <f>SUM('001:456'!AA36)</f>
        <v>0</v>
      </c>
      <c r="AB36" s="46">
        <f>SUM('001:456'!AB36)</f>
        <v>0</v>
      </c>
    </row>
    <row r="37" spans="1:28" s="29" customFormat="1">
      <c r="A37" s="21">
        <v>158</v>
      </c>
      <c r="B37" s="28" t="s">
        <v>58</v>
      </c>
      <c r="C37" s="45">
        <f>SUM('001:456'!C37)</f>
        <v>0</v>
      </c>
      <c r="D37" s="46">
        <f>SUM('001:456'!D37)</f>
        <v>0</v>
      </c>
      <c r="E37" s="45">
        <f>SUM('001:456'!E37)</f>
        <v>0</v>
      </c>
      <c r="F37" s="45">
        <f>SUM('001:456'!F37)</f>
        <v>0</v>
      </c>
      <c r="G37" s="45">
        <f>SUM('001:456'!G37)</f>
        <v>0</v>
      </c>
      <c r="H37" s="45">
        <f>SUM('001:456'!H37)</f>
        <v>1133</v>
      </c>
      <c r="I37" s="45">
        <f>SUM('001:456'!I37)</f>
        <v>0</v>
      </c>
      <c r="J37" s="45">
        <f>SUM('001:456'!J37)</f>
        <v>0</v>
      </c>
      <c r="K37" s="45">
        <f>SUM('001:456'!K37)</f>
        <v>0</v>
      </c>
      <c r="L37" s="45">
        <f>SUM('001:456'!L37)</f>
        <v>0</v>
      </c>
      <c r="M37" s="45">
        <f>SUM('001:456'!M37)</f>
        <v>0</v>
      </c>
      <c r="N37" s="32">
        <f>SUM('001:456'!N37)</f>
        <v>0</v>
      </c>
      <c r="O37" s="45">
        <f>SUM('001:456'!O37)</f>
        <v>0</v>
      </c>
      <c r="P37" s="46">
        <f>SUM('001:456'!P37)</f>
        <v>0</v>
      </c>
      <c r="Q37" s="45">
        <f>SUM('001:456'!Q37)</f>
        <v>0</v>
      </c>
      <c r="R37" s="46">
        <f>SUM('001:456'!R37)</f>
        <v>0</v>
      </c>
      <c r="S37" s="45">
        <f>SUM('001:456'!S37)</f>
        <v>0</v>
      </c>
      <c r="T37" s="46">
        <f>SUM('001:456'!T37)</f>
        <v>0</v>
      </c>
      <c r="U37" s="45">
        <f>SUM('001:456'!U37)</f>
        <v>0</v>
      </c>
      <c r="V37" s="46">
        <f>SUM('001:456'!V37)</f>
        <v>0</v>
      </c>
      <c r="W37" s="45">
        <f>SUM('001:456'!W37)</f>
        <v>2216</v>
      </c>
      <c r="X37" s="46">
        <f>SUM('001:456'!X37)</f>
        <v>74431925</v>
      </c>
      <c r="Y37" s="45">
        <f>SUM('001:456'!Y37)</f>
        <v>2106</v>
      </c>
      <c r="Z37" s="46">
        <f>SUM('001:456'!Z37)</f>
        <v>146496190.44999999</v>
      </c>
      <c r="AA37" s="45">
        <f>SUM('001:456'!AA37)</f>
        <v>3530</v>
      </c>
      <c r="AB37" s="46">
        <f>SUM('001:456'!AB37)</f>
        <v>413339998.81000006</v>
      </c>
    </row>
    <row r="38" spans="1:28" s="29" customFormat="1">
      <c r="A38" s="21">
        <v>53</v>
      </c>
      <c r="B38" s="28" t="s">
        <v>59</v>
      </c>
      <c r="C38" s="45">
        <f>SUM('001:456'!C38)</f>
        <v>0</v>
      </c>
      <c r="D38" s="46">
        <f>SUM('001:456'!D38)</f>
        <v>0</v>
      </c>
      <c r="E38" s="45">
        <f>SUM('001:456'!E38)</f>
        <v>0</v>
      </c>
      <c r="F38" s="45">
        <f>SUM('001:456'!F38)</f>
        <v>68823</v>
      </c>
      <c r="G38" s="45">
        <f>SUM('001:456'!G38)</f>
        <v>2339</v>
      </c>
      <c r="H38" s="45">
        <f>SUM('001:456'!H38)</f>
        <v>21016</v>
      </c>
      <c r="I38" s="45">
        <f>SUM('001:456'!I38)</f>
        <v>0</v>
      </c>
      <c r="J38" s="45">
        <f>SUM('001:456'!J38)</f>
        <v>0</v>
      </c>
      <c r="K38" s="45">
        <f>SUM('001:456'!K38)</f>
        <v>30</v>
      </c>
      <c r="L38" s="45">
        <f>SUM('001:456'!L38)</f>
        <v>0</v>
      </c>
      <c r="M38" s="45">
        <f>SUM('001:456'!M38)</f>
        <v>0</v>
      </c>
      <c r="N38" s="32">
        <f>SUM('001:456'!N38)</f>
        <v>0</v>
      </c>
      <c r="O38" s="45">
        <f>SUM('001:456'!O38)</f>
        <v>1822</v>
      </c>
      <c r="P38" s="46">
        <f>SUM('001:456'!P38)</f>
        <v>56362631.579999998</v>
      </c>
      <c r="Q38" s="45">
        <f>SUM('001:456'!Q38)</f>
        <v>1986</v>
      </c>
      <c r="R38" s="46">
        <f>SUM('001:456'!R38)</f>
        <v>64655448</v>
      </c>
      <c r="S38" s="45">
        <f>SUM('001:456'!S38)</f>
        <v>7784</v>
      </c>
      <c r="T38" s="46">
        <f>SUM('001:456'!T38)</f>
        <v>1080629350</v>
      </c>
      <c r="U38" s="45">
        <f>SUM('001:456'!U38)</f>
        <v>0</v>
      </c>
      <c r="V38" s="46">
        <f>SUM('001:456'!V38)</f>
        <v>0</v>
      </c>
      <c r="W38" s="45">
        <f>SUM('001:456'!W38)</f>
        <v>0</v>
      </c>
      <c r="X38" s="46">
        <f>SUM('001:456'!X38)</f>
        <v>0</v>
      </c>
      <c r="Y38" s="45">
        <f>SUM('001:456'!Y38)</f>
        <v>10</v>
      </c>
      <c r="Z38" s="46">
        <f>SUM('001:456'!Z38)</f>
        <v>512593.24</v>
      </c>
      <c r="AA38" s="45">
        <f>SUM('001:456'!AA38)</f>
        <v>0</v>
      </c>
      <c r="AB38" s="46">
        <f>SUM('001:456'!AB38)</f>
        <v>0</v>
      </c>
    </row>
    <row r="39" spans="1:28" s="29" customFormat="1">
      <c r="A39" s="21">
        <v>54</v>
      </c>
      <c r="B39" s="28" t="s">
        <v>60</v>
      </c>
      <c r="C39" s="45">
        <f>SUM('001:456'!C39)</f>
        <v>0</v>
      </c>
      <c r="D39" s="46">
        <f>SUM('001:456'!D39)</f>
        <v>0</v>
      </c>
      <c r="E39" s="45">
        <f>SUM('001:456'!E39)</f>
        <v>0</v>
      </c>
      <c r="F39" s="45">
        <f>SUM('001:456'!F39)</f>
        <v>0</v>
      </c>
      <c r="G39" s="45">
        <f>SUM('001:456'!G39)</f>
        <v>5180</v>
      </c>
      <c r="H39" s="45">
        <f>SUM('001:456'!H39)</f>
        <v>0</v>
      </c>
      <c r="I39" s="45">
        <f>SUM('001:456'!I39)</f>
        <v>0</v>
      </c>
      <c r="J39" s="45">
        <f>SUM('001:456'!J39)</f>
        <v>0</v>
      </c>
      <c r="K39" s="45">
        <f>SUM('001:456'!K39)</f>
        <v>0</v>
      </c>
      <c r="L39" s="45">
        <f>SUM('001:456'!L39)</f>
        <v>0</v>
      </c>
      <c r="M39" s="45">
        <f>SUM('001:456'!M39)</f>
        <v>0</v>
      </c>
      <c r="N39" s="32">
        <f>SUM('001:456'!N39)</f>
        <v>0</v>
      </c>
      <c r="O39" s="45">
        <f>SUM('001:456'!O39)</f>
        <v>0</v>
      </c>
      <c r="P39" s="46">
        <f>SUM('001:456'!P39)</f>
        <v>0</v>
      </c>
      <c r="Q39" s="45">
        <f>SUM('001:456'!Q39)</f>
        <v>0</v>
      </c>
      <c r="R39" s="46">
        <f>SUM('001:456'!R39)</f>
        <v>0</v>
      </c>
      <c r="S39" s="45">
        <f>SUM('001:456'!S39)</f>
        <v>2646</v>
      </c>
      <c r="T39" s="46">
        <f>SUM('001:456'!T39)</f>
        <v>329754963.42000002</v>
      </c>
      <c r="U39" s="45">
        <f>SUM('001:456'!U39)</f>
        <v>170</v>
      </c>
      <c r="V39" s="46">
        <f>SUM('001:456'!V39)</f>
        <v>65848381.419999994</v>
      </c>
      <c r="W39" s="45">
        <f>SUM('001:456'!W39)</f>
        <v>0</v>
      </c>
      <c r="X39" s="46">
        <f>SUM('001:456'!X39)</f>
        <v>0</v>
      </c>
      <c r="Y39" s="45">
        <f>SUM('001:456'!Y39)</f>
        <v>0</v>
      </c>
      <c r="Z39" s="46">
        <f>SUM('001:456'!Z39)</f>
        <v>0</v>
      </c>
      <c r="AA39" s="45">
        <f>SUM('001:456'!AA39)</f>
        <v>0</v>
      </c>
      <c r="AB39" s="46">
        <f>SUM('001:456'!AB39)</f>
        <v>0</v>
      </c>
    </row>
    <row r="40" spans="1:28" s="29" customFormat="1">
      <c r="A40" s="21">
        <v>55</v>
      </c>
      <c r="B40" s="28" t="s">
        <v>61</v>
      </c>
      <c r="C40" s="45">
        <f>SUM('001:456'!C40)</f>
        <v>0</v>
      </c>
      <c r="D40" s="46">
        <f>SUM('001:456'!D40)</f>
        <v>0</v>
      </c>
      <c r="E40" s="45">
        <f>SUM('001:456'!E40)</f>
        <v>0</v>
      </c>
      <c r="F40" s="45">
        <f>SUM('001:456'!F40)</f>
        <v>0</v>
      </c>
      <c r="G40" s="45">
        <f>SUM('001:456'!G40)</f>
        <v>0</v>
      </c>
      <c r="H40" s="45">
        <f>SUM('001:456'!H40)</f>
        <v>0</v>
      </c>
      <c r="I40" s="45">
        <f>SUM('001:456'!I40)</f>
        <v>0</v>
      </c>
      <c r="J40" s="45">
        <f>SUM('001:456'!J40)</f>
        <v>0</v>
      </c>
      <c r="K40" s="45">
        <f>SUM('001:456'!K40)</f>
        <v>0</v>
      </c>
      <c r="L40" s="45">
        <f>SUM('001:456'!L40)</f>
        <v>0</v>
      </c>
      <c r="M40" s="45">
        <f>SUM('001:456'!M40)</f>
        <v>0</v>
      </c>
      <c r="N40" s="32">
        <f>SUM('001:456'!N40)</f>
        <v>0</v>
      </c>
      <c r="O40" s="45">
        <f>SUM('001:456'!O40)</f>
        <v>0</v>
      </c>
      <c r="P40" s="46">
        <f>SUM('001:456'!P40)</f>
        <v>0</v>
      </c>
      <c r="Q40" s="45">
        <f>SUM('001:456'!Q40)</f>
        <v>0</v>
      </c>
      <c r="R40" s="46">
        <f>SUM('001:456'!R40)</f>
        <v>0</v>
      </c>
      <c r="S40" s="45">
        <f>SUM('001:456'!S40)</f>
        <v>821</v>
      </c>
      <c r="T40" s="46">
        <f>SUM('001:456'!T40)</f>
        <v>256011191.03999999</v>
      </c>
      <c r="U40" s="45">
        <f>SUM('001:456'!U40)</f>
        <v>21</v>
      </c>
      <c r="V40" s="46">
        <f>SUM('001:456'!V40)</f>
        <v>18820860.039999999</v>
      </c>
      <c r="W40" s="45">
        <f>SUM('001:456'!W40)</f>
        <v>0</v>
      </c>
      <c r="X40" s="46">
        <f>SUM('001:456'!X40)</f>
        <v>0</v>
      </c>
      <c r="Y40" s="45">
        <f>SUM('001:456'!Y40)</f>
        <v>0</v>
      </c>
      <c r="Z40" s="46">
        <f>SUM('001:456'!Z40)</f>
        <v>0</v>
      </c>
      <c r="AA40" s="45">
        <f>SUM('001:456'!AA40)</f>
        <v>0</v>
      </c>
      <c r="AB40" s="46">
        <f>SUM('001:456'!AB40)</f>
        <v>0</v>
      </c>
    </row>
    <row r="41" spans="1:28" s="29" customFormat="1">
      <c r="A41" s="21">
        <v>56</v>
      </c>
      <c r="B41" s="28" t="s">
        <v>62</v>
      </c>
      <c r="C41" s="45">
        <f>SUM('001:456'!C41)</f>
        <v>0</v>
      </c>
      <c r="D41" s="46">
        <f>SUM('001:456'!D41)</f>
        <v>0</v>
      </c>
      <c r="E41" s="45">
        <f>SUM('001:456'!E41)</f>
        <v>0</v>
      </c>
      <c r="F41" s="45">
        <f>SUM('001:456'!F41)</f>
        <v>608</v>
      </c>
      <c r="G41" s="45">
        <f>SUM('001:456'!G41)</f>
        <v>82</v>
      </c>
      <c r="H41" s="45">
        <f>SUM('001:456'!H41)</f>
        <v>4943</v>
      </c>
      <c r="I41" s="45">
        <f>SUM('001:456'!I41)</f>
        <v>0</v>
      </c>
      <c r="J41" s="45">
        <f>SUM('001:456'!J41)</f>
        <v>0</v>
      </c>
      <c r="K41" s="45">
        <f>SUM('001:456'!K41)</f>
        <v>0</v>
      </c>
      <c r="L41" s="45">
        <f>SUM('001:456'!L41)</f>
        <v>0</v>
      </c>
      <c r="M41" s="45">
        <f>SUM('001:456'!M41)</f>
        <v>0</v>
      </c>
      <c r="N41" s="32">
        <f>SUM('001:456'!N41)</f>
        <v>0</v>
      </c>
      <c r="O41" s="45">
        <f>SUM('001:456'!O41)</f>
        <v>52</v>
      </c>
      <c r="P41" s="46">
        <f>SUM('001:456'!P41)</f>
        <v>1378193</v>
      </c>
      <c r="Q41" s="45">
        <f>SUM('001:456'!Q41)</f>
        <v>59</v>
      </c>
      <c r="R41" s="46">
        <f>SUM('001:456'!R41)</f>
        <v>3073865</v>
      </c>
      <c r="S41" s="45">
        <f>SUM('001:456'!S41)</f>
        <v>1271</v>
      </c>
      <c r="T41" s="46">
        <f>SUM('001:456'!T41)</f>
        <v>155535278</v>
      </c>
      <c r="U41" s="45">
        <f>SUM('001:456'!U41)</f>
        <v>0</v>
      </c>
      <c r="V41" s="46">
        <f>SUM('001:456'!V41)</f>
        <v>0</v>
      </c>
      <c r="W41" s="45">
        <f>SUM('001:456'!W41)</f>
        <v>0</v>
      </c>
      <c r="X41" s="46">
        <f>SUM('001:456'!X41)</f>
        <v>0</v>
      </c>
      <c r="Y41" s="45">
        <f>SUM('001:456'!Y41)</f>
        <v>0</v>
      </c>
      <c r="Z41" s="46">
        <f>SUM('001:456'!Z41)</f>
        <v>0</v>
      </c>
      <c r="AA41" s="45">
        <f>SUM('001:456'!AA41)</f>
        <v>0</v>
      </c>
      <c r="AB41" s="46">
        <f>SUM('001:456'!AB41)</f>
        <v>0</v>
      </c>
    </row>
    <row r="42" spans="1:28" s="29" customFormat="1" ht="30">
      <c r="A42" s="21">
        <v>57</v>
      </c>
      <c r="B42" s="28" t="s">
        <v>63</v>
      </c>
      <c r="C42" s="45">
        <f>SUM('001:456'!C42)</f>
        <v>0</v>
      </c>
      <c r="D42" s="46">
        <f>SUM('001:456'!D42)</f>
        <v>0</v>
      </c>
      <c r="E42" s="45">
        <f>SUM('001:456'!E42)</f>
        <v>0</v>
      </c>
      <c r="F42" s="45">
        <f>SUM('001:456'!F42)</f>
        <v>139329</v>
      </c>
      <c r="G42" s="45">
        <f>SUM('001:456'!G42)</f>
        <v>2687</v>
      </c>
      <c r="H42" s="45">
        <f>SUM('001:456'!H42)</f>
        <v>28863</v>
      </c>
      <c r="I42" s="45">
        <f>SUM('001:456'!I42)</f>
        <v>13855</v>
      </c>
      <c r="J42" s="45">
        <f>SUM('001:456'!J42)</f>
        <v>0</v>
      </c>
      <c r="K42" s="45">
        <f>SUM('001:456'!K42)</f>
        <v>18947</v>
      </c>
      <c r="L42" s="45">
        <f>SUM('001:456'!L42)</f>
        <v>5050</v>
      </c>
      <c r="M42" s="45">
        <f>SUM('001:456'!M42)</f>
        <v>0</v>
      </c>
      <c r="N42" s="32">
        <f>SUM('001:456'!N42)</f>
        <v>0</v>
      </c>
      <c r="O42" s="45">
        <f>SUM('001:456'!O42)</f>
        <v>0</v>
      </c>
      <c r="P42" s="46">
        <f>SUM('001:456'!P42)</f>
        <v>0</v>
      </c>
      <c r="Q42" s="45">
        <f>SUM('001:456'!Q42)</f>
        <v>0</v>
      </c>
      <c r="R42" s="46">
        <f>SUM('001:456'!R42)</f>
        <v>0</v>
      </c>
      <c r="S42" s="45">
        <f>SUM('001:456'!S42)</f>
        <v>0</v>
      </c>
      <c r="T42" s="46">
        <f>SUM('001:456'!T42)</f>
        <v>0</v>
      </c>
      <c r="U42" s="45">
        <f>SUM('001:456'!U42)</f>
        <v>0</v>
      </c>
      <c r="V42" s="46">
        <f>SUM('001:456'!V42)</f>
        <v>0</v>
      </c>
      <c r="W42" s="45">
        <f>SUM('001:456'!W42)</f>
        <v>0</v>
      </c>
      <c r="X42" s="46">
        <f>SUM('001:456'!X42)</f>
        <v>0</v>
      </c>
      <c r="Y42" s="45">
        <f>SUM('001:456'!Y42)</f>
        <v>0</v>
      </c>
      <c r="Z42" s="46">
        <f>SUM('001:456'!Z42)</f>
        <v>0</v>
      </c>
      <c r="AA42" s="45">
        <f>SUM('001:456'!AA42)</f>
        <v>0</v>
      </c>
      <c r="AB42" s="46">
        <f>SUM('001:456'!AB42)</f>
        <v>0</v>
      </c>
    </row>
    <row r="43" spans="1:28" s="29" customFormat="1">
      <c r="A43" s="21">
        <v>60</v>
      </c>
      <c r="B43" s="28" t="s">
        <v>64</v>
      </c>
      <c r="C43" s="45">
        <f>SUM('001:456'!C43)</f>
        <v>0</v>
      </c>
      <c r="D43" s="46">
        <f>SUM('001:456'!D43)</f>
        <v>0</v>
      </c>
      <c r="E43" s="45">
        <f>SUM('001:456'!E43)</f>
        <v>0</v>
      </c>
      <c r="F43" s="45">
        <f>SUM('001:456'!F43)</f>
        <v>28284</v>
      </c>
      <c r="G43" s="45">
        <f>SUM('001:456'!G43)</f>
        <v>0</v>
      </c>
      <c r="H43" s="45">
        <f>SUM('001:456'!H43)</f>
        <v>14917</v>
      </c>
      <c r="I43" s="45">
        <f>SUM('001:456'!I43)</f>
        <v>0</v>
      </c>
      <c r="J43" s="45">
        <f>SUM('001:456'!J43)</f>
        <v>0</v>
      </c>
      <c r="K43" s="45">
        <f>SUM('001:456'!K43)</f>
        <v>32056</v>
      </c>
      <c r="L43" s="45">
        <f>SUM('001:456'!L43)</f>
        <v>0</v>
      </c>
      <c r="M43" s="45">
        <f>SUM('001:456'!M43)</f>
        <v>0</v>
      </c>
      <c r="N43" s="32">
        <f>SUM('001:456'!N43)</f>
        <v>0</v>
      </c>
      <c r="O43" s="45">
        <f>SUM('001:456'!O43)</f>
        <v>575</v>
      </c>
      <c r="P43" s="46">
        <f>SUM('001:456'!P43)</f>
        <v>10941766.76</v>
      </c>
      <c r="Q43" s="45">
        <f>SUM('001:456'!Q43)</f>
        <v>8675</v>
      </c>
      <c r="R43" s="46">
        <f>SUM('001:456'!R43)</f>
        <v>1278164698.8599999</v>
      </c>
      <c r="S43" s="45">
        <f>SUM('001:456'!S43)</f>
        <v>7615</v>
      </c>
      <c r="T43" s="46">
        <f>SUM('001:456'!T43)</f>
        <v>1240871097.6799998</v>
      </c>
      <c r="U43" s="45">
        <f>SUM('001:456'!U43)</f>
        <v>52</v>
      </c>
      <c r="V43" s="46">
        <f>SUM('001:456'!V43)</f>
        <v>17183246.600000001</v>
      </c>
      <c r="W43" s="45">
        <f>SUM('001:456'!W43)</f>
        <v>0</v>
      </c>
      <c r="X43" s="46">
        <f>SUM('001:456'!X43)</f>
        <v>0</v>
      </c>
      <c r="Y43" s="45">
        <f>SUM('001:456'!Y43)</f>
        <v>0</v>
      </c>
      <c r="Z43" s="46">
        <f>SUM('001:456'!Z43)</f>
        <v>0</v>
      </c>
      <c r="AA43" s="45">
        <f>SUM('001:456'!AA43)</f>
        <v>0</v>
      </c>
      <c r="AB43" s="46">
        <f>SUM('001:456'!AB43)</f>
        <v>0</v>
      </c>
    </row>
    <row r="44" spans="1:28" s="29" customFormat="1">
      <c r="A44" s="21">
        <v>63</v>
      </c>
      <c r="B44" s="28" t="s">
        <v>65</v>
      </c>
      <c r="C44" s="45">
        <f>SUM('001:456'!C44)</f>
        <v>0</v>
      </c>
      <c r="D44" s="46">
        <f>SUM('001:456'!D44)</f>
        <v>0</v>
      </c>
      <c r="E44" s="45">
        <f>SUM('001:456'!E44)</f>
        <v>0</v>
      </c>
      <c r="F44" s="45">
        <f>SUM('001:456'!F44)</f>
        <v>14029</v>
      </c>
      <c r="G44" s="45">
        <f>SUM('001:456'!G44)</f>
        <v>0</v>
      </c>
      <c r="H44" s="45">
        <f>SUM('001:456'!H44)</f>
        <v>711</v>
      </c>
      <c r="I44" s="45">
        <f>SUM('001:456'!I44)</f>
        <v>0</v>
      </c>
      <c r="J44" s="45">
        <f>SUM('001:456'!J44)</f>
        <v>0</v>
      </c>
      <c r="K44" s="45">
        <f>SUM('001:456'!K44)</f>
        <v>0</v>
      </c>
      <c r="L44" s="45">
        <f>SUM('001:456'!L44)</f>
        <v>0</v>
      </c>
      <c r="M44" s="45">
        <f>SUM('001:456'!M44)</f>
        <v>0</v>
      </c>
      <c r="N44" s="32">
        <f>SUM('001:456'!N44)</f>
        <v>0</v>
      </c>
      <c r="O44" s="45">
        <f>SUM('001:456'!O44)</f>
        <v>0</v>
      </c>
      <c r="P44" s="46">
        <f>SUM('001:456'!P44)</f>
        <v>0</v>
      </c>
      <c r="Q44" s="45">
        <f>SUM('001:456'!Q44)</f>
        <v>0</v>
      </c>
      <c r="R44" s="46">
        <f>SUM('001:456'!R44)</f>
        <v>0</v>
      </c>
      <c r="S44" s="45">
        <f>SUM('001:456'!S44)</f>
        <v>0</v>
      </c>
      <c r="T44" s="46">
        <f>SUM('001:456'!T44)</f>
        <v>0</v>
      </c>
      <c r="U44" s="45">
        <f>SUM('001:456'!U44)</f>
        <v>0</v>
      </c>
      <c r="V44" s="46">
        <f>SUM('001:456'!V44)</f>
        <v>0</v>
      </c>
      <c r="W44" s="45">
        <f>SUM('001:456'!W44)</f>
        <v>0</v>
      </c>
      <c r="X44" s="46">
        <f>SUM('001:456'!X44)</f>
        <v>0</v>
      </c>
      <c r="Y44" s="45">
        <f>SUM('001:456'!Y44)</f>
        <v>0</v>
      </c>
      <c r="Z44" s="46">
        <f>SUM('001:456'!Z44)</f>
        <v>0</v>
      </c>
      <c r="AA44" s="45">
        <f>SUM('001:456'!AA44)</f>
        <v>0</v>
      </c>
      <c r="AB44" s="46">
        <f>SUM('001:456'!AB44)</f>
        <v>0</v>
      </c>
    </row>
    <row r="45" spans="1:28" s="29" customFormat="1" ht="30">
      <c r="A45" s="21">
        <v>162</v>
      </c>
      <c r="B45" s="28" t="s">
        <v>66</v>
      </c>
      <c r="C45" s="45">
        <f>SUM('001:456'!C45)</f>
        <v>0</v>
      </c>
      <c r="D45" s="46">
        <f>SUM('001:456'!D45)</f>
        <v>0</v>
      </c>
      <c r="E45" s="45">
        <f>SUM('001:456'!E45)</f>
        <v>0</v>
      </c>
      <c r="F45" s="45">
        <f>SUM('001:456'!F45)</f>
        <v>86244</v>
      </c>
      <c r="G45" s="45">
        <f>SUM('001:456'!G45)</f>
        <v>6566</v>
      </c>
      <c r="H45" s="45">
        <f>SUM('001:456'!H45)</f>
        <v>30688</v>
      </c>
      <c r="I45" s="45">
        <f>SUM('001:456'!I45)</f>
        <v>0</v>
      </c>
      <c r="J45" s="45">
        <f>SUM('001:456'!J45)</f>
        <v>0</v>
      </c>
      <c r="K45" s="45">
        <f>SUM('001:456'!K45)</f>
        <v>295</v>
      </c>
      <c r="L45" s="45">
        <f>SUM('001:456'!L45)</f>
        <v>0</v>
      </c>
      <c r="M45" s="45">
        <f>SUM('001:456'!M45)</f>
        <v>0</v>
      </c>
      <c r="N45" s="32">
        <f>SUM('001:456'!N45)</f>
        <v>0</v>
      </c>
      <c r="O45" s="45">
        <f>SUM('001:456'!O45)</f>
        <v>50</v>
      </c>
      <c r="P45" s="46">
        <f>SUM('001:456'!P45)</f>
        <v>1396429.04</v>
      </c>
      <c r="Q45" s="45">
        <f>SUM('001:456'!Q45)</f>
        <v>161</v>
      </c>
      <c r="R45" s="46">
        <f>SUM('001:456'!R45)</f>
        <v>4453412</v>
      </c>
      <c r="S45" s="45">
        <f>SUM('001:456'!S45)</f>
        <v>3386</v>
      </c>
      <c r="T45" s="46">
        <f>SUM('001:456'!T45)</f>
        <v>244736405.79999998</v>
      </c>
      <c r="U45" s="45">
        <f>SUM('001:456'!U45)</f>
        <v>390</v>
      </c>
      <c r="V45" s="46">
        <f>SUM('001:456'!V45)</f>
        <v>61912924.799999997</v>
      </c>
      <c r="W45" s="45">
        <f>SUM('001:456'!W45)</f>
        <v>0</v>
      </c>
      <c r="X45" s="46">
        <f>SUM('001:456'!X45)</f>
        <v>0</v>
      </c>
      <c r="Y45" s="45">
        <f>SUM('001:456'!Y45)</f>
        <v>0</v>
      </c>
      <c r="Z45" s="46">
        <f>SUM('001:456'!Z45)</f>
        <v>0</v>
      </c>
      <c r="AA45" s="45">
        <f>SUM('001:456'!AA45)</f>
        <v>0</v>
      </c>
      <c r="AB45" s="46">
        <f>SUM('001:456'!AB45)</f>
        <v>0</v>
      </c>
    </row>
    <row r="46" spans="1:28" s="29" customFormat="1">
      <c r="A46" s="21">
        <v>65</v>
      </c>
      <c r="B46" s="28" t="s">
        <v>67</v>
      </c>
      <c r="C46" s="45">
        <f>SUM('001:456'!C46)</f>
        <v>0</v>
      </c>
      <c r="D46" s="46">
        <f>SUM('001:456'!D46)</f>
        <v>0</v>
      </c>
      <c r="E46" s="45">
        <f>SUM('001:456'!E46)</f>
        <v>0</v>
      </c>
      <c r="F46" s="45">
        <f>SUM('001:456'!F46)</f>
        <v>101596</v>
      </c>
      <c r="G46" s="45">
        <f>SUM('001:456'!G46)</f>
        <v>8387</v>
      </c>
      <c r="H46" s="45">
        <f>SUM('001:456'!H46)</f>
        <v>25483</v>
      </c>
      <c r="I46" s="45">
        <f>SUM('001:456'!I46)</f>
        <v>0</v>
      </c>
      <c r="J46" s="45">
        <f>SUM('001:456'!J46)</f>
        <v>0</v>
      </c>
      <c r="K46" s="45">
        <f>SUM('001:456'!K46)</f>
        <v>103</v>
      </c>
      <c r="L46" s="45">
        <f>SUM('001:456'!L46)</f>
        <v>0</v>
      </c>
      <c r="M46" s="45">
        <f>SUM('001:456'!M46)</f>
        <v>0</v>
      </c>
      <c r="N46" s="32">
        <f>SUM('001:456'!N46)</f>
        <v>0</v>
      </c>
      <c r="O46" s="45">
        <f>SUM('001:456'!O46)</f>
        <v>446</v>
      </c>
      <c r="P46" s="46">
        <f>SUM('001:456'!P46)</f>
        <v>15704043.560000001</v>
      </c>
      <c r="Q46" s="45">
        <f>SUM('001:456'!Q46)</f>
        <v>6378</v>
      </c>
      <c r="R46" s="46">
        <f>SUM('001:456'!R46)</f>
        <v>257722581</v>
      </c>
      <c r="S46" s="45">
        <f>SUM('001:456'!S46)</f>
        <v>5494</v>
      </c>
      <c r="T46" s="46">
        <f>SUM('001:456'!T46)</f>
        <v>284066894.01999998</v>
      </c>
      <c r="U46" s="45">
        <f>SUM('001:456'!U46)</f>
        <v>196</v>
      </c>
      <c r="V46" s="46">
        <f>SUM('001:456'!V46)</f>
        <v>25668449.020000003</v>
      </c>
      <c r="W46" s="45">
        <f>SUM('001:456'!W46)</f>
        <v>0</v>
      </c>
      <c r="X46" s="46">
        <f>SUM('001:456'!X46)</f>
        <v>0</v>
      </c>
      <c r="Y46" s="45">
        <f>SUM('001:456'!Y46)</f>
        <v>0</v>
      </c>
      <c r="Z46" s="46">
        <f>SUM('001:456'!Z46)</f>
        <v>0</v>
      </c>
      <c r="AA46" s="45">
        <f>SUM('001:456'!AA46)</f>
        <v>0</v>
      </c>
      <c r="AB46" s="46">
        <f>SUM('001:456'!AB46)</f>
        <v>0</v>
      </c>
    </row>
    <row r="47" spans="1:28" s="29" customFormat="1">
      <c r="A47" s="21">
        <v>68</v>
      </c>
      <c r="B47" s="28" t="s">
        <v>68</v>
      </c>
      <c r="C47" s="45">
        <f>SUM('001:456'!C47)</f>
        <v>0</v>
      </c>
      <c r="D47" s="46">
        <f>SUM('001:456'!D47)</f>
        <v>0</v>
      </c>
      <c r="E47" s="45">
        <f>SUM('001:456'!E47)</f>
        <v>122102</v>
      </c>
      <c r="F47" s="45">
        <f>SUM('001:456'!F47)</f>
        <v>578858</v>
      </c>
      <c r="G47" s="45">
        <f>SUM('001:456'!G47)</f>
        <v>47727</v>
      </c>
      <c r="H47" s="45">
        <f>SUM('001:456'!H47)</f>
        <v>190204</v>
      </c>
      <c r="I47" s="45">
        <f>SUM('001:456'!I47)</f>
        <v>3010</v>
      </c>
      <c r="J47" s="45">
        <f>SUM('001:456'!J47)</f>
        <v>0</v>
      </c>
      <c r="K47" s="45">
        <f>SUM('001:456'!K47)</f>
        <v>6</v>
      </c>
      <c r="L47" s="45">
        <f>SUM('001:456'!L47)</f>
        <v>0</v>
      </c>
      <c r="M47" s="45">
        <f>SUM('001:456'!M47)</f>
        <v>0</v>
      </c>
      <c r="N47" s="32">
        <f>SUM('001:456'!N47)</f>
        <v>0</v>
      </c>
      <c r="O47" s="45">
        <f>SUM('001:456'!O47)</f>
        <v>1138</v>
      </c>
      <c r="P47" s="46">
        <f>SUM('001:456'!P47)</f>
        <v>32690474.41</v>
      </c>
      <c r="Q47" s="45">
        <f>SUM('001:456'!Q47)</f>
        <v>908</v>
      </c>
      <c r="R47" s="46">
        <f>SUM('001:456'!R47)</f>
        <v>39288771.219999999</v>
      </c>
      <c r="S47" s="45">
        <f>SUM('001:456'!S47)</f>
        <v>2773</v>
      </c>
      <c r="T47" s="46">
        <f>SUM('001:456'!T47)</f>
        <v>195746860.63999999</v>
      </c>
      <c r="U47" s="45">
        <f>SUM('001:456'!U47)</f>
        <v>60</v>
      </c>
      <c r="V47" s="46">
        <f>SUM('001:456'!V47)</f>
        <v>15403813.700000001</v>
      </c>
      <c r="W47" s="45">
        <f>SUM('001:456'!W47)</f>
        <v>0</v>
      </c>
      <c r="X47" s="46">
        <f>SUM('001:456'!X47)</f>
        <v>0</v>
      </c>
      <c r="Y47" s="45">
        <f>SUM('001:456'!Y47)</f>
        <v>0</v>
      </c>
      <c r="Z47" s="46">
        <f>SUM('001:456'!Z47)</f>
        <v>0</v>
      </c>
      <c r="AA47" s="45">
        <f>SUM('001:456'!AA47)</f>
        <v>0</v>
      </c>
      <c r="AB47" s="46">
        <f>SUM('001:456'!AB47)</f>
        <v>0</v>
      </c>
    </row>
    <row r="48" spans="1:28" s="29" customFormat="1">
      <c r="A48" s="21">
        <v>71</v>
      </c>
      <c r="B48" s="28" t="s">
        <v>69</v>
      </c>
      <c r="C48" s="45">
        <f>SUM('001:456'!C48)</f>
        <v>0</v>
      </c>
      <c r="D48" s="46">
        <f>SUM('001:456'!D48)</f>
        <v>0</v>
      </c>
      <c r="E48" s="45">
        <f>SUM('001:456'!E48)</f>
        <v>0</v>
      </c>
      <c r="F48" s="45">
        <f>SUM('001:456'!F48)</f>
        <v>0</v>
      </c>
      <c r="G48" s="45">
        <f>SUM('001:456'!G48)</f>
        <v>0</v>
      </c>
      <c r="H48" s="45">
        <f>SUM('001:456'!H48)</f>
        <v>0</v>
      </c>
      <c r="I48" s="45">
        <f>SUM('001:456'!I48)</f>
        <v>0</v>
      </c>
      <c r="J48" s="45">
        <f>SUM('001:456'!J48)</f>
        <v>0</v>
      </c>
      <c r="K48" s="45">
        <f>SUM('001:456'!K48)</f>
        <v>0</v>
      </c>
      <c r="L48" s="45">
        <f>SUM('001:456'!L48)</f>
        <v>0</v>
      </c>
      <c r="M48" s="45">
        <f>SUM('001:456'!M48)</f>
        <v>0</v>
      </c>
      <c r="N48" s="32">
        <f>SUM('001:456'!N48)</f>
        <v>0</v>
      </c>
      <c r="O48" s="45">
        <f>SUM('001:456'!O48)</f>
        <v>0</v>
      </c>
      <c r="P48" s="46">
        <f>SUM('001:456'!P48)</f>
        <v>0</v>
      </c>
      <c r="Q48" s="45">
        <f>SUM('001:456'!Q48)</f>
        <v>0</v>
      </c>
      <c r="R48" s="46">
        <f>SUM('001:456'!R48)</f>
        <v>0</v>
      </c>
      <c r="S48" s="45">
        <f>SUM('001:456'!S48)</f>
        <v>0</v>
      </c>
      <c r="T48" s="46">
        <f>SUM('001:456'!T48)</f>
        <v>0</v>
      </c>
      <c r="U48" s="45">
        <f>SUM('001:456'!U48)</f>
        <v>0</v>
      </c>
      <c r="V48" s="46">
        <f>SUM('001:456'!V48)</f>
        <v>0</v>
      </c>
      <c r="W48" s="45">
        <f>SUM('001:456'!W48)</f>
        <v>0</v>
      </c>
      <c r="X48" s="46">
        <f>SUM('001:456'!X48)</f>
        <v>0</v>
      </c>
      <c r="Y48" s="45">
        <f>SUM('001:456'!Y48)</f>
        <v>0</v>
      </c>
      <c r="Z48" s="46">
        <f>SUM('001:456'!Z48)</f>
        <v>0</v>
      </c>
      <c r="AA48" s="45">
        <f>SUM('001:456'!AA48)</f>
        <v>0</v>
      </c>
      <c r="AB48" s="46">
        <f>SUM('001:456'!AB48)</f>
        <v>0</v>
      </c>
    </row>
    <row r="49" spans="1:28" s="29" customFormat="1">
      <c r="A49" s="21">
        <v>72</v>
      </c>
      <c r="B49" s="28" t="s">
        <v>70</v>
      </c>
      <c r="C49" s="45">
        <f>SUM('001:456'!C49)</f>
        <v>0</v>
      </c>
      <c r="D49" s="46">
        <f>SUM('001:456'!D49)</f>
        <v>0</v>
      </c>
      <c r="E49" s="45">
        <f>SUM('001:456'!E49)</f>
        <v>0</v>
      </c>
      <c r="F49" s="45">
        <f>SUM('001:456'!F49)</f>
        <v>0</v>
      </c>
      <c r="G49" s="45">
        <f>SUM('001:456'!G49)</f>
        <v>0</v>
      </c>
      <c r="H49" s="45">
        <f>SUM('001:456'!H49)</f>
        <v>0</v>
      </c>
      <c r="I49" s="45">
        <f>SUM('001:456'!I49)</f>
        <v>0</v>
      </c>
      <c r="J49" s="45">
        <f>SUM('001:456'!J49)</f>
        <v>0</v>
      </c>
      <c r="K49" s="45">
        <f>SUM('001:456'!K49)</f>
        <v>0</v>
      </c>
      <c r="L49" s="45">
        <f>SUM('001:456'!L49)</f>
        <v>0</v>
      </c>
      <c r="M49" s="45">
        <f>SUM('001:456'!M49)</f>
        <v>0</v>
      </c>
      <c r="N49" s="32">
        <f>SUM('001:456'!N49)</f>
        <v>0</v>
      </c>
      <c r="O49" s="45">
        <f>SUM('001:456'!O49)</f>
        <v>0</v>
      </c>
      <c r="P49" s="46">
        <f>SUM('001:456'!P49)</f>
        <v>0</v>
      </c>
      <c r="Q49" s="45">
        <f>SUM('001:456'!Q49)</f>
        <v>0</v>
      </c>
      <c r="R49" s="46">
        <f>SUM('001:456'!R49)</f>
        <v>0</v>
      </c>
      <c r="S49" s="45">
        <f>SUM('001:456'!S49)</f>
        <v>0</v>
      </c>
      <c r="T49" s="46">
        <f>SUM('001:456'!T49)</f>
        <v>0</v>
      </c>
      <c r="U49" s="45">
        <f>SUM('001:456'!U49)</f>
        <v>0</v>
      </c>
      <c r="V49" s="46">
        <f>SUM('001:456'!V49)</f>
        <v>0</v>
      </c>
      <c r="W49" s="45">
        <f>SUM('001:456'!W49)</f>
        <v>0</v>
      </c>
      <c r="X49" s="46">
        <f>SUM('001:456'!X49)</f>
        <v>0</v>
      </c>
      <c r="Y49" s="45">
        <f>SUM('001:456'!Y49)</f>
        <v>0</v>
      </c>
      <c r="Z49" s="46">
        <f>SUM('001:456'!Z49)</f>
        <v>0</v>
      </c>
      <c r="AA49" s="45">
        <f>SUM('001:456'!AA49)</f>
        <v>0</v>
      </c>
      <c r="AB49" s="46">
        <f>SUM('001:456'!AB49)</f>
        <v>0</v>
      </c>
    </row>
    <row r="50" spans="1:28" s="29" customFormat="1">
      <c r="A50" s="21">
        <v>73</v>
      </c>
      <c r="B50" s="28" t="s">
        <v>71</v>
      </c>
      <c r="C50" s="45">
        <f>SUM('001:456'!C50)</f>
        <v>0</v>
      </c>
      <c r="D50" s="46">
        <f>SUM('001:456'!D50)</f>
        <v>0</v>
      </c>
      <c r="E50" s="45">
        <f>SUM('001:456'!E50)</f>
        <v>0</v>
      </c>
      <c r="F50" s="45">
        <f>SUM('001:456'!F50)</f>
        <v>0</v>
      </c>
      <c r="G50" s="45">
        <f>SUM('001:456'!G50)</f>
        <v>0</v>
      </c>
      <c r="H50" s="45">
        <f>SUM('001:456'!H50)</f>
        <v>0</v>
      </c>
      <c r="I50" s="45">
        <f>SUM('001:456'!I50)</f>
        <v>0</v>
      </c>
      <c r="J50" s="45">
        <f>SUM('001:456'!J50)</f>
        <v>0</v>
      </c>
      <c r="K50" s="45">
        <f>SUM('001:456'!K50)</f>
        <v>0</v>
      </c>
      <c r="L50" s="45">
        <f>SUM('001:456'!L50)</f>
        <v>0</v>
      </c>
      <c r="M50" s="45">
        <f>SUM('001:456'!M50)</f>
        <v>0</v>
      </c>
      <c r="N50" s="32">
        <f>SUM('001:456'!N50)</f>
        <v>0</v>
      </c>
      <c r="O50" s="45">
        <f>SUM('001:456'!O50)</f>
        <v>0</v>
      </c>
      <c r="P50" s="46">
        <f>SUM('001:456'!P50)</f>
        <v>0</v>
      </c>
      <c r="Q50" s="45">
        <f>SUM('001:456'!Q50)</f>
        <v>0</v>
      </c>
      <c r="R50" s="46">
        <f>SUM('001:456'!R50)</f>
        <v>0</v>
      </c>
      <c r="S50" s="45">
        <f>SUM('001:456'!S50)</f>
        <v>0</v>
      </c>
      <c r="T50" s="46">
        <f>SUM('001:456'!T50)</f>
        <v>0</v>
      </c>
      <c r="U50" s="45">
        <f>SUM('001:456'!U50)</f>
        <v>0</v>
      </c>
      <c r="V50" s="46">
        <f>SUM('001:456'!V50)</f>
        <v>0</v>
      </c>
      <c r="W50" s="45">
        <f>SUM('001:456'!W50)</f>
        <v>0</v>
      </c>
      <c r="X50" s="46">
        <f>SUM('001:456'!X50)</f>
        <v>0</v>
      </c>
      <c r="Y50" s="45">
        <f>SUM('001:456'!Y50)</f>
        <v>0</v>
      </c>
      <c r="Z50" s="46">
        <f>SUM('001:456'!Z50)</f>
        <v>0</v>
      </c>
      <c r="AA50" s="45">
        <f>SUM('001:456'!AA50)</f>
        <v>0</v>
      </c>
      <c r="AB50" s="46">
        <f>SUM('001:456'!AB50)</f>
        <v>0</v>
      </c>
    </row>
    <row r="51" spans="1:28" s="29" customFormat="1">
      <c r="A51" s="21">
        <v>74</v>
      </c>
      <c r="B51" s="28" t="s">
        <v>72</v>
      </c>
      <c r="C51" s="45">
        <f>SUM('001:456'!C51)</f>
        <v>0</v>
      </c>
      <c r="D51" s="46">
        <f>SUM('001:456'!D51)</f>
        <v>0</v>
      </c>
      <c r="E51" s="45">
        <f>SUM('001:456'!E51)</f>
        <v>0</v>
      </c>
      <c r="F51" s="45">
        <f>SUM('001:456'!F51)</f>
        <v>5315</v>
      </c>
      <c r="G51" s="45">
        <f>SUM('001:456'!G51)</f>
        <v>0</v>
      </c>
      <c r="H51" s="45">
        <f>SUM('001:456'!H51)</f>
        <v>2207</v>
      </c>
      <c r="I51" s="45">
        <f>SUM('001:456'!I51)</f>
        <v>0</v>
      </c>
      <c r="J51" s="45">
        <f>SUM('001:456'!J51)</f>
        <v>0</v>
      </c>
      <c r="K51" s="45">
        <f>SUM('001:456'!K51)</f>
        <v>0</v>
      </c>
      <c r="L51" s="45">
        <f>SUM('001:456'!L51)</f>
        <v>0</v>
      </c>
      <c r="M51" s="45">
        <f>SUM('001:456'!M51)</f>
        <v>0</v>
      </c>
      <c r="N51" s="32">
        <f>SUM('001:456'!N51)</f>
        <v>0</v>
      </c>
      <c r="O51" s="45">
        <f>SUM('001:456'!O51)</f>
        <v>0</v>
      </c>
      <c r="P51" s="46">
        <f>SUM('001:456'!P51)</f>
        <v>0</v>
      </c>
      <c r="Q51" s="45">
        <f>SUM('001:456'!Q51)</f>
        <v>0</v>
      </c>
      <c r="R51" s="46">
        <f>SUM('001:456'!R51)</f>
        <v>0</v>
      </c>
      <c r="S51" s="45">
        <f>SUM('001:456'!S51)</f>
        <v>0</v>
      </c>
      <c r="T51" s="46">
        <f>SUM('001:456'!T51)</f>
        <v>0</v>
      </c>
      <c r="U51" s="45">
        <f>SUM('001:456'!U51)</f>
        <v>0</v>
      </c>
      <c r="V51" s="46">
        <f>SUM('001:456'!V51)</f>
        <v>0</v>
      </c>
      <c r="W51" s="45">
        <f>SUM('001:456'!W51)</f>
        <v>0</v>
      </c>
      <c r="X51" s="46">
        <f>SUM('001:456'!X51)</f>
        <v>0</v>
      </c>
      <c r="Y51" s="45">
        <f>SUM('001:456'!Y51)</f>
        <v>0</v>
      </c>
      <c r="Z51" s="46">
        <f>SUM('001:456'!Z51)</f>
        <v>0</v>
      </c>
      <c r="AA51" s="45">
        <f>SUM('001:456'!AA51)</f>
        <v>0</v>
      </c>
      <c r="AB51" s="46">
        <f>SUM('001:456'!AB51)</f>
        <v>0</v>
      </c>
    </row>
    <row r="52" spans="1:28" s="29" customFormat="1">
      <c r="A52" s="21">
        <v>75</v>
      </c>
      <c r="B52" s="28" t="s">
        <v>73</v>
      </c>
      <c r="C52" s="45">
        <f>SUM('001:456'!C52)</f>
        <v>0</v>
      </c>
      <c r="D52" s="46">
        <f>SUM('001:456'!D52)</f>
        <v>0</v>
      </c>
      <c r="E52" s="45">
        <f>SUM('001:456'!E52)</f>
        <v>0</v>
      </c>
      <c r="F52" s="45">
        <f>SUM('001:456'!F52)</f>
        <v>4020</v>
      </c>
      <c r="G52" s="45">
        <f>SUM('001:456'!G52)</f>
        <v>0</v>
      </c>
      <c r="H52" s="45">
        <f>SUM('001:456'!H52)</f>
        <v>3684</v>
      </c>
      <c r="I52" s="45">
        <f>SUM('001:456'!I52)</f>
        <v>1025</v>
      </c>
      <c r="J52" s="45">
        <f>SUM('001:456'!J52)</f>
        <v>0</v>
      </c>
      <c r="K52" s="45">
        <f>SUM('001:456'!K52)</f>
        <v>0</v>
      </c>
      <c r="L52" s="45">
        <f>SUM('001:456'!L52)</f>
        <v>0</v>
      </c>
      <c r="M52" s="45">
        <f>SUM('001:456'!M52)</f>
        <v>0</v>
      </c>
      <c r="N52" s="32">
        <f>SUM('001:456'!N52)</f>
        <v>0</v>
      </c>
      <c r="O52" s="45">
        <f>SUM('001:456'!O52)</f>
        <v>37</v>
      </c>
      <c r="P52" s="46">
        <f>SUM('001:456'!P52)</f>
        <v>1119258</v>
      </c>
      <c r="Q52" s="45">
        <f>SUM('001:456'!Q52)</f>
        <v>159</v>
      </c>
      <c r="R52" s="46">
        <f>SUM('001:456'!R52)</f>
        <v>4635537</v>
      </c>
      <c r="S52" s="45">
        <f>SUM('001:456'!S52)</f>
        <v>1611</v>
      </c>
      <c r="T52" s="46">
        <f>SUM('001:456'!T52)</f>
        <v>132450458</v>
      </c>
      <c r="U52" s="45">
        <f>SUM('001:456'!U52)</f>
        <v>0</v>
      </c>
      <c r="V52" s="46">
        <f>SUM('001:456'!V52)</f>
        <v>0</v>
      </c>
      <c r="W52" s="45">
        <f>SUM('001:456'!W52)</f>
        <v>0</v>
      </c>
      <c r="X52" s="46">
        <f>SUM('001:456'!X52)</f>
        <v>0</v>
      </c>
      <c r="Y52" s="45">
        <f>SUM('001:456'!Y52)</f>
        <v>0</v>
      </c>
      <c r="Z52" s="46">
        <f>SUM('001:456'!Z52)</f>
        <v>0</v>
      </c>
      <c r="AA52" s="45">
        <f>SUM('001:456'!AA52)</f>
        <v>0</v>
      </c>
      <c r="AB52" s="46">
        <f>SUM('001:456'!AB52)</f>
        <v>0</v>
      </c>
    </row>
    <row r="53" spans="1:28" s="29" customFormat="1">
      <c r="A53" s="21">
        <v>76</v>
      </c>
      <c r="B53" s="28" t="s">
        <v>74</v>
      </c>
      <c r="C53" s="45">
        <f>SUM('001:456'!C53)</f>
        <v>0</v>
      </c>
      <c r="D53" s="46">
        <f>SUM('001:456'!D53)</f>
        <v>0</v>
      </c>
      <c r="E53" s="45">
        <f>SUM('001:456'!E53)</f>
        <v>0</v>
      </c>
      <c r="F53" s="45">
        <f>SUM('001:456'!F53)</f>
        <v>63</v>
      </c>
      <c r="G53" s="45">
        <f>SUM('001:456'!G53)</f>
        <v>0</v>
      </c>
      <c r="H53" s="45">
        <f>SUM('001:456'!H53)</f>
        <v>560</v>
      </c>
      <c r="I53" s="45">
        <f>SUM('001:456'!I53)</f>
        <v>0</v>
      </c>
      <c r="J53" s="45">
        <f>SUM('001:456'!J53)</f>
        <v>0</v>
      </c>
      <c r="K53" s="45">
        <f>SUM('001:456'!K53)</f>
        <v>0</v>
      </c>
      <c r="L53" s="45">
        <f>SUM('001:456'!L53)</f>
        <v>0</v>
      </c>
      <c r="M53" s="45">
        <f>SUM('001:456'!M53)</f>
        <v>0</v>
      </c>
      <c r="N53" s="32">
        <f>SUM('001:456'!N53)</f>
        <v>0</v>
      </c>
      <c r="O53" s="45">
        <f>SUM('001:456'!O53)</f>
        <v>0</v>
      </c>
      <c r="P53" s="46">
        <f>SUM('001:456'!P53)</f>
        <v>0</v>
      </c>
      <c r="Q53" s="45">
        <f>SUM('001:456'!Q53)</f>
        <v>0</v>
      </c>
      <c r="R53" s="46">
        <f>SUM('001:456'!R53)</f>
        <v>0</v>
      </c>
      <c r="S53" s="45">
        <f>SUM('001:456'!S53)</f>
        <v>1189</v>
      </c>
      <c r="T53" s="46">
        <f>SUM('001:456'!T53)</f>
        <v>119980457.37</v>
      </c>
      <c r="U53" s="45">
        <f>SUM('001:456'!U53)</f>
        <v>0</v>
      </c>
      <c r="V53" s="46">
        <f>SUM('001:456'!V53)</f>
        <v>0</v>
      </c>
      <c r="W53" s="45">
        <f>SUM('001:456'!W53)</f>
        <v>0</v>
      </c>
      <c r="X53" s="46">
        <f>SUM('001:456'!X53)</f>
        <v>0</v>
      </c>
      <c r="Y53" s="45">
        <f>SUM('001:456'!Y53)</f>
        <v>0</v>
      </c>
      <c r="Z53" s="46">
        <f>SUM('001:456'!Z53)</f>
        <v>0</v>
      </c>
      <c r="AA53" s="45">
        <f>SUM('001:456'!AA53)</f>
        <v>0</v>
      </c>
      <c r="AB53" s="46">
        <f>SUM('001:456'!AB53)</f>
        <v>0</v>
      </c>
    </row>
    <row r="54" spans="1:28" s="29" customFormat="1">
      <c r="A54" s="21">
        <v>77</v>
      </c>
      <c r="B54" s="28" t="s">
        <v>75</v>
      </c>
      <c r="C54" s="45">
        <f>SUM('001:456'!C54)</f>
        <v>0</v>
      </c>
      <c r="D54" s="46">
        <f>SUM('001:456'!D54)</f>
        <v>0</v>
      </c>
      <c r="E54" s="45">
        <f>SUM('001:456'!E54)</f>
        <v>0</v>
      </c>
      <c r="F54" s="45">
        <f>SUM('001:456'!F54)</f>
        <v>2761</v>
      </c>
      <c r="G54" s="45">
        <f>SUM('001:456'!G54)</f>
        <v>0</v>
      </c>
      <c r="H54" s="45">
        <f>SUM('001:456'!H54)</f>
        <v>1349</v>
      </c>
      <c r="I54" s="45">
        <f>SUM('001:456'!I54)</f>
        <v>700</v>
      </c>
      <c r="J54" s="45">
        <f>SUM('001:456'!J54)</f>
        <v>0</v>
      </c>
      <c r="K54" s="45">
        <f>SUM('001:456'!K54)</f>
        <v>0</v>
      </c>
      <c r="L54" s="45">
        <f>SUM('001:456'!L54)</f>
        <v>0</v>
      </c>
      <c r="M54" s="45">
        <f>SUM('001:456'!M54)</f>
        <v>0</v>
      </c>
      <c r="N54" s="32">
        <f>SUM('001:456'!N54)</f>
        <v>0</v>
      </c>
      <c r="O54" s="45">
        <f>SUM('001:456'!O54)</f>
        <v>0</v>
      </c>
      <c r="P54" s="46">
        <f>SUM('001:456'!P54)</f>
        <v>0</v>
      </c>
      <c r="Q54" s="45">
        <f>SUM('001:456'!Q54)</f>
        <v>25</v>
      </c>
      <c r="R54" s="46">
        <f>SUM('001:456'!R54)</f>
        <v>1126247</v>
      </c>
      <c r="S54" s="45">
        <f>SUM('001:456'!S54)</f>
        <v>1380</v>
      </c>
      <c r="T54" s="46">
        <f>SUM('001:456'!T54)</f>
        <v>138509164.69999999</v>
      </c>
      <c r="U54" s="45">
        <f>SUM('001:456'!U54)</f>
        <v>70</v>
      </c>
      <c r="V54" s="46">
        <f>SUM('001:456'!V54)</f>
        <v>17685941.699999999</v>
      </c>
      <c r="W54" s="45">
        <f>SUM('001:456'!W54)</f>
        <v>0</v>
      </c>
      <c r="X54" s="46">
        <f>SUM('001:456'!X54)</f>
        <v>0</v>
      </c>
      <c r="Y54" s="45">
        <f>SUM('001:456'!Y54)</f>
        <v>0</v>
      </c>
      <c r="Z54" s="46">
        <f>SUM('001:456'!Z54)</f>
        <v>0</v>
      </c>
      <c r="AA54" s="45">
        <f>SUM('001:456'!AA54)</f>
        <v>0</v>
      </c>
      <c r="AB54" s="46">
        <f>SUM('001:456'!AB54)</f>
        <v>0</v>
      </c>
    </row>
    <row r="55" spans="1:28" s="29" customFormat="1">
      <c r="A55" s="21">
        <v>79</v>
      </c>
      <c r="B55" s="28" t="s">
        <v>76</v>
      </c>
      <c r="C55" s="45">
        <f>SUM('001:456'!C55)</f>
        <v>0</v>
      </c>
      <c r="D55" s="46">
        <f>SUM('001:456'!D55)</f>
        <v>0</v>
      </c>
      <c r="E55" s="45">
        <f>SUM('001:456'!E55)</f>
        <v>0</v>
      </c>
      <c r="F55" s="45">
        <f>SUM('001:456'!F55)</f>
        <v>50</v>
      </c>
      <c r="G55" s="45">
        <f>SUM('001:456'!G55)</f>
        <v>0</v>
      </c>
      <c r="H55" s="45">
        <f>SUM('001:456'!H55)</f>
        <v>150</v>
      </c>
      <c r="I55" s="45">
        <f>SUM('001:456'!I55)</f>
        <v>0</v>
      </c>
      <c r="J55" s="45">
        <f>SUM('001:456'!J55)</f>
        <v>0</v>
      </c>
      <c r="K55" s="45">
        <f>SUM('001:456'!K55)</f>
        <v>0</v>
      </c>
      <c r="L55" s="45">
        <f>SUM('001:456'!L55)</f>
        <v>0</v>
      </c>
      <c r="M55" s="45">
        <f>SUM('001:456'!M55)</f>
        <v>0</v>
      </c>
      <c r="N55" s="32">
        <f>SUM('001:456'!N55)</f>
        <v>0</v>
      </c>
      <c r="O55" s="45">
        <f>SUM('001:456'!O55)</f>
        <v>0</v>
      </c>
      <c r="P55" s="46">
        <f>SUM('001:456'!P55)</f>
        <v>0</v>
      </c>
      <c r="Q55" s="45">
        <f>SUM('001:456'!Q55)</f>
        <v>0</v>
      </c>
      <c r="R55" s="46">
        <f>SUM('001:456'!R55)</f>
        <v>0</v>
      </c>
      <c r="S55" s="45">
        <f>SUM('001:456'!S55)</f>
        <v>0</v>
      </c>
      <c r="T55" s="46">
        <f>SUM('001:456'!T55)</f>
        <v>0</v>
      </c>
      <c r="U55" s="45">
        <f>SUM('001:456'!U55)</f>
        <v>0</v>
      </c>
      <c r="V55" s="46">
        <f>SUM('001:456'!V55)</f>
        <v>0</v>
      </c>
      <c r="W55" s="45">
        <f>SUM('001:456'!W55)</f>
        <v>0</v>
      </c>
      <c r="X55" s="46">
        <f>SUM('001:456'!X55)</f>
        <v>0</v>
      </c>
      <c r="Y55" s="45">
        <f>SUM('001:456'!Y55)</f>
        <v>0</v>
      </c>
      <c r="Z55" s="46">
        <f>SUM('001:456'!Z55)</f>
        <v>0</v>
      </c>
      <c r="AA55" s="45">
        <f>SUM('001:456'!AA55)</f>
        <v>0</v>
      </c>
      <c r="AB55" s="46">
        <f>SUM('001:456'!AB55)</f>
        <v>0</v>
      </c>
    </row>
    <row r="56" spans="1:28" s="29" customFormat="1">
      <c r="A56" s="21">
        <v>81</v>
      </c>
      <c r="B56" s="28" t="s">
        <v>77</v>
      </c>
      <c r="C56" s="45">
        <f>SUM('001:456'!C56)</f>
        <v>0</v>
      </c>
      <c r="D56" s="46">
        <f>SUM('001:456'!D56)</f>
        <v>0</v>
      </c>
      <c r="E56" s="45">
        <f>SUM('001:456'!E56)</f>
        <v>0</v>
      </c>
      <c r="F56" s="45">
        <f>SUM('001:456'!F56)</f>
        <v>0</v>
      </c>
      <c r="G56" s="45">
        <f>SUM('001:456'!G56)</f>
        <v>644</v>
      </c>
      <c r="H56" s="45">
        <f>SUM('001:456'!H56)</f>
        <v>0</v>
      </c>
      <c r="I56" s="45">
        <f>SUM('001:456'!I56)</f>
        <v>0</v>
      </c>
      <c r="J56" s="45">
        <f>SUM('001:456'!J56)</f>
        <v>0</v>
      </c>
      <c r="K56" s="45">
        <f>SUM('001:456'!K56)</f>
        <v>0</v>
      </c>
      <c r="L56" s="45">
        <f>SUM('001:456'!L56)</f>
        <v>0</v>
      </c>
      <c r="M56" s="45">
        <f>SUM('001:456'!M56)</f>
        <v>0</v>
      </c>
      <c r="N56" s="32">
        <f>SUM('001:456'!N56)</f>
        <v>0</v>
      </c>
      <c r="O56" s="45">
        <f>SUM('001:456'!O56)</f>
        <v>252</v>
      </c>
      <c r="P56" s="46">
        <f>SUM('001:456'!P56)</f>
        <v>30623637.199999999</v>
      </c>
      <c r="Q56" s="45">
        <f>SUM('001:456'!Q56)</f>
        <v>601</v>
      </c>
      <c r="R56" s="46">
        <f>SUM('001:456'!R56)</f>
        <v>59163786</v>
      </c>
      <c r="S56" s="45">
        <f>SUM('001:456'!S56)</f>
        <v>4189</v>
      </c>
      <c r="T56" s="46">
        <f>SUM('001:456'!T56)</f>
        <v>971161644.5999999</v>
      </c>
      <c r="U56" s="45">
        <f>SUM('001:456'!U56)</f>
        <v>1014</v>
      </c>
      <c r="V56" s="46">
        <f>SUM('001:456'!V56)</f>
        <v>502244985.10999995</v>
      </c>
      <c r="W56" s="45">
        <f>SUM('001:456'!W56)</f>
        <v>0</v>
      </c>
      <c r="X56" s="46">
        <f>SUM('001:456'!X56)</f>
        <v>0</v>
      </c>
      <c r="Y56" s="45">
        <f>SUM('001:456'!Y56)</f>
        <v>0</v>
      </c>
      <c r="Z56" s="46">
        <f>SUM('001:456'!Z56)</f>
        <v>0</v>
      </c>
      <c r="AA56" s="45">
        <f>SUM('001:456'!AA56)</f>
        <v>0</v>
      </c>
      <c r="AB56" s="46">
        <f>SUM('001:456'!AB56)</f>
        <v>0</v>
      </c>
    </row>
    <row r="57" spans="1:28" s="29" customFormat="1">
      <c r="A57" s="21">
        <v>82</v>
      </c>
      <c r="B57" s="28" t="s">
        <v>78</v>
      </c>
      <c r="C57" s="45">
        <f>SUM('001:456'!C57)</f>
        <v>0</v>
      </c>
      <c r="D57" s="46">
        <f>SUM('001:456'!D57)</f>
        <v>0</v>
      </c>
      <c r="E57" s="45">
        <f>SUM('001:456'!E57)</f>
        <v>0</v>
      </c>
      <c r="F57" s="45">
        <f>SUM('001:456'!F57)</f>
        <v>0</v>
      </c>
      <c r="G57" s="45">
        <f>SUM('001:456'!G57)</f>
        <v>0</v>
      </c>
      <c r="H57" s="45">
        <f>SUM('001:456'!H57)</f>
        <v>0</v>
      </c>
      <c r="I57" s="45">
        <f>SUM('001:456'!I57)</f>
        <v>444</v>
      </c>
      <c r="J57" s="45">
        <f>SUM('001:456'!J57)</f>
        <v>0</v>
      </c>
      <c r="K57" s="45">
        <f>SUM('001:456'!K57)</f>
        <v>0</v>
      </c>
      <c r="L57" s="45">
        <f>SUM('001:456'!L57)</f>
        <v>0</v>
      </c>
      <c r="M57" s="45">
        <f>SUM('001:456'!M57)</f>
        <v>0</v>
      </c>
      <c r="N57" s="32">
        <f>SUM('001:456'!N57)</f>
        <v>0</v>
      </c>
      <c r="O57" s="45">
        <f>SUM('001:456'!O57)</f>
        <v>0</v>
      </c>
      <c r="P57" s="46">
        <f>SUM('001:456'!P57)</f>
        <v>0</v>
      </c>
      <c r="Q57" s="45">
        <f>SUM('001:456'!Q57)</f>
        <v>0</v>
      </c>
      <c r="R57" s="46">
        <f>SUM('001:456'!R57)</f>
        <v>0</v>
      </c>
      <c r="S57" s="45">
        <f>SUM('001:456'!S57)</f>
        <v>0</v>
      </c>
      <c r="T57" s="46">
        <f>SUM('001:456'!T57)</f>
        <v>0</v>
      </c>
      <c r="U57" s="45">
        <f>SUM('001:456'!U57)</f>
        <v>0</v>
      </c>
      <c r="V57" s="46">
        <f>SUM('001:456'!V57)</f>
        <v>0</v>
      </c>
      <c r="W57" s="45">
        <f>SUM('001:456'!W57)</f>
        <v>0</v>
      </c>
      <c r="X57" s="46">
        <f>SUM('001:456'!X57)</f>
        <v>0</v>
      </c>
      <c r="Y57" s="45">
        <f>SUM('001:456'!Y57)</f>
        <v>0</v>
      </c>
      <c r="Z57" s="46">
        <f>SUM('001:456'!Z57)</f>
        <v>0</v>
      </c>
      <c r="AA57" s="45">
        <f>SUM('001:456'!AA57)</f>
        <v>0</v>
      </c>
      <c r="AB57" s="46">
        <f>SUM('001:456'!AB57)</f>
        <v>0</v>
      </c>
    </row>
    <row r="58" spans="1:28" s="29" customFormat="1">
      <c r="A58" s="21">
        <v>83</v>
      </c>
      <c r="B58" s="28" t="s">
        <v>79</v>
      </c>
      <c r="C58" s="45">
        <f>SUM('001:456'!C58)</f>
        <v>0</v>
      </c>
      <c r="D58" s="46">
        <f>SUM('001:456'!D58)</f>
        <v>0</v>
      </c>
      <c r="E58" s="45">
        <f>SUM('001:456'!E58)</f>
        <v>0</v>
      </c>
      <c r="F58" s="45">
        <f>SUM('001:456'!F58)</f>
        <v>0</v>
      </c>
      <c r="G58" s="45">
        <f>SUM('001:456'!G58)</f>
        <v>0</v>
      </c>
      <c r="H58" s="45">
        <f>SUM('001:456'!H58)</f>
        <v>0</v>
      </c>
      <c r="I58" s="45">
        <f>SUM('001:456'!I58)</f>
        <v>0</v>
      </c>
      <c r="J58" s="45">
        <f>SUM('001:456'!J58)</f>
        <v>0</v>
      </c>
      <c r="K58" s="45">
        <f>SUM('001:456'!K58)</f>
        <v>0</v>
      </c>
      <c r="L58" s="45">
        <f>SUM('001:456'!L58)</f>
        <v>0</v>
      </c>
      <c r="M58" s="45">
        <f>SUM('001:456'!M58)</f>
        <v>0</v>
      </c>
      <c r="N58" s="32">
        <f>SUM('001:456'!N58)</f>
        <v>0</v>
      </c>
      <c r="O58" s="45">
        <f>SUM('001:456'!O58)</f>
        <v>0</v>
      </c>
      <c r="P58" s="46">
        <f>SUM('001:456'!P58)</f>
        <v>0</v>
      </c>
      <c r="Q58" s="45">
        <f>SUM('001:456'!Q58)</f>
        <v>0</v>
      </c>
      <c r="R58" s="46">
        <f>SUM('001:456'!R58)</f>
        <v>0</v>
      </c>
      <c r="S58" s="45">
        <f>SUM('001:456'!S58)</f>
        <v>0</v>
      </c>
      <c r="T58" s="46">
        <f>SUM('001:456'!T58)</f>
        <v>0</v>
      </c>
      <c r="U58" s="45">
        <f>SUM('001:456'!U58)</f>
        <v>0</v>
      </c>
      <c r="V58" s="46">
        <f>SUM('001:456'!V58)</f>
        <v>0</v>
      </c>
      <c r="W58" s="45">
        <f>SUM('001:456'!W58)</f>
        <v>0</v>
      </c>
      <c r="X58" s="46">
        <f>SUM('001:456'!X58)</f>
        <v>0</v>
      </c>
      <c r="Y58" s="45">
        <f>SUM('001:456'!Y58)</f>
        <v>0</v>
      </c>
      <c r="Z58" s="46">
        <f>SUM('001:456'!Z58)</f>
        <v>0</v>
      </c>
      <c r="AA58" s="45">
        <f>SUM('001:456'!AA58)</f>
        <v>0</v>
      </c>
      <c r="AB58" s="46">
        <f>SUM('001:456'!AB58)</f>
        <v>0</v>
      </c>
    </row>
    <row r="59" spans="1:28" s="29" customFormat="1">
      <c r="A59" s="21">
        <v>84</v>
      </c>
      <c r="B59" s="30" t="s">
        <v>80</v>
      </c>
      <c r="C59" s="45">
        <f>SUM('001:456'!C59)</f>
        <v>162643</v>
      </c>
      <c r="D59" s="46">
        <f>SUM('001:456'!D59)</f>
        <v>1631829716.6400001</v>
      </c>
      <c r="E59" s="45">
        <f>SUM('001:456'!E59)</f>
        <v>0</v>
      </c>
      <c r="F59" s="45">
        <f>SUM('001:456'!F59)</f>
        <v>0</v>
      </c>
      <c r="G59" s="45">
        <f>SUM('001:456'!G59)</f>
        <v>0</v>
      </c>
      <c r="H59" s="45">
        <f>SUM('001:456'!H59)</f>
        <v>0</v>
      </c>
      <c r="I59" s="45">
        <f>SUM('001:456'!I59)</f>
        <v>0</v>
      </c>
      <c r="J59" s="45">
        <f>SUM('001:456'!J59)</f>
        <v>0</v>
      </c>
      <c r="K59" s="45">
        <f>SUM('001:456'!K59)</f>
        <v>0</v>
      </c>
      <c r="L59" s="45">
        <f>SUM('001:456'!L59)</f>
        <v>0</v>
      </c>
      <c r="M59" s="45">
        <f>SUM('001:456'!M59)</f>
        <v>0</v>
      </c>
      <c r="N59" s="32">
        <f>SUM('001:456'!N59)</f>
        <v>0</v>
      </c>
      <c r="O59" s="45">
        <f>SUM('001:456'!O59)</f>
        <v>0</v>
      </c>
      <c r="P59" s="46">
        <f>SUM('001:456'!P59)</f>
        <v>0</v>
      </c>
      <c r="Q59" s="45">
        <f>SUM('001:456'!Q59)</f>
        <v>0</v>
      </c>
      <c r="R59" s="46">
        <f>SUM('001:456'!R59)</f>
        <v>0</v>
      </c>
      <c r="S59" s="45">
        <f>SUM('001:456'!S59)</f>
        <v>0</v>
      </c>
      <c r="T59" s="46">
        <f>SUM('001:456'!T59)</f>
        <v>0</v>
      </c>
      <c r="U59" s="45">
        <f>SUM('001:456'!U59)</f>
        <v>0</v>
      </c>
      <c r="V59" s="46">
        <f>SUM('001:456'!V59)</f>
        <v>0</v>
      </c>
      <c r="W59" s="45">
        <f>SUM('001:456'!W59)</f>
        <v>0</v>
      </c>
      <c r="X59" s="46">
        <f>SUM('001:456'!X59)</f>
        <v>0</v>
      </c>
      <c r="Y59" s="45">
        <f>SUM('001:456'!Y59)</f>
        <v>0</v>
      </c>
      <c r="Z59" s="46">
        <f>SUM('001:456'!Z59)</f>
        <v>0</v>
      </c>
      <c r="AA59" s="45">
        <f>SUM('001:456'!AA59)</f>
        <v>0</v>
      </c>
      <c r="AB59" s="46">
        <f>SUM('001:456'!AB59)</f>
        <v>0</v>
      </c>
    </row>
    <row r="60" spans="1:28" s="29" customFormat="1">
      <c r="A60" s="21">
        <v>85</v>
      </c>
      <c r="B60" s="30" t="s">
        <v>81</v>
      </c>
      <c r="C60" s="45">
        <f>SUM('001:456'!C60)</f>
        <v>0</v>
      </c>
      <c r="D60" s="46">
        <f>SUM('001:456'!D60)</f>
        <v>0</v>
      </c>
      <c r="E60" s="45">
        <f>SUM('001:456'!E60)</f>
        <v>0</v>
      </c>
      <c r="F60" s="45">
        <f>SUM('001:456'!F60)</f>
        <v>44309</v>
      </c>
      <c r="G60" s="45">
        <f>SUM('001:456'!G60)</f>
        <v>1301</v>
      </c>
      <c r="H60" s="45">
        <f>SUM('001:456'!H60)</f>
        <v>8580</v>
      </c>
      <c r="I60" s="45">
        <f>SUM('001:456'!I60)</f>
        <v>0</v>
      </c>
      <c r="J60" s="45">
        <f>SUM('001:456'!J60)</f>
        <v>0</v>
      </c>
      <c r="K60" s="45">
        <f>SUM('001:456'!K60)</f>
        <v>0</v>
      </c>
      <c r="L60" s="45">
        <f>SUM('001:456'!L60)</f>
        <v>0</v>
      </c>
      <c r="M60" s="45">
        <f>SUM('001:456'!M60)</f>
        <v>0</v>
      </c>
      <c r="N60" s="32">
        <f>SUM('001:456'!N60)</f>
        <v>0</v>
      </c>
      <c r="O60" s="45">
        <f>SUM('001:456'!O60)</f>
        <v>0</v>
      </c>
      <c r="P60" s="46">
        <f>SUM('001:456'!P60)</f>
        <v>0</v>
      </c>
      <c r="Q60" s="45">
        <f>SUM('001:456'!Q60)</f>
        <v>0</v>
      </c>
      <c r="R60" s="46">
        <f>SUM('001:456'!R60)</f>
        <v>0</v>
      </c>
      <c r="S60" s="45">
        <f>SUM('001:456'!S60)</f>
        <v>0</v>
      </c>
      <c r="T60" s="46">
        <f>SUM('001:456'!T60)</f>
        <v>0</v>
      </c>
      <c r="U60" s="45">
        <f>SUM('001:456'!U60)</f>
        <v>0</v>
      </c>
      <c r="V60" s="46">
        <f>SUM('001:456'!V60)</f>
        <v>0</v>
      </c>
      <c r="W60" s="45">
        <f>SUM('001:456'!W60)</f>
        <v>0</v>
      </c>
      <c r="X60" s="46">
        <f>SUM('001:456'!X60)</f>
        <v>0</v>
      </c>
      <c r="Y60" s="45">
        <f>SUM('001:456'!Y60)</f>
        <v>0</v>
      </c>
      <c r="Z60" s="46">
        <f>SUM('001:456'!Z60)</f>
        <v>0</v>
      </c>
      <c r="AA60" s="45">
        <f>SUM('001:456'!AA60)</f>
        <v>0</v>
      </c>
      <c r="AB60" s="46">
        <f>SUM('001:456'!AB60)</f>
        <v>0</v>
      </c>
    </row>
    <row r="61" spans="1:28" s="29" customFormat="1">
      <c r="A61" s="21">
        <v>86</v>
      </c>
      <c r="B61" s="30" t="s">
        <v>82</v>
      </c>
      <c r="C61" s="45">
        <f>SUM('001:456'!C61)</f>
        <v>0</v>
      </c>
      <c r="D61" s="46">
        <f>SUM('001:456'!D61)</f>
        <v>0</v>
      </c>
      <c r="E61" s="45">
        <f>SUM('001:456'!E61)</f>
        <v>0</v>
      </c>
      <c r="F61" s="45">
        <f>SUM('001:456'!F61)</f>
        <v>13111</v>
      </c>
      <c r="G61" s="45">
        <f>SUM('001:456'!G61)</f>
        <v>35</v>
      </c>
      <c r="H61" s="45">
        <f>SUM('001:456'!H61)</f>
        <v>7059</v>
      </c>
      <c r="I61" s="45">
        <f>SUM('001:456'!I61)</f>
        <v>0</v>
      </c>
      <c r="J61" s="45">
        <f>SUM('001:456'!J61)</f>
        <v>0</v>
      </c>
      <c r="K61" s="45">
        <f>SUM('001:456'!K61)</f>
        <v>0</v>
      </c>
      <c r="L61" s="45">
        <f>SUM('001:456'!L61)</f>
        <v>0</v>
      </c>
      <c r="M61" s="45">
        <f>SUM('001:456'!M61)</f>
        <v>0</v>
      </c>
      <c r="N61" s="32">
        <f>SUM('001:456'!N61)</f>
        <v>0</v>
      </c>
      <c r="O61" s="45">
        <f>SUM('001:456'!O61)</f>
        <v>0</v>
      </c>
      <c r="P61" s="46">
        <f>SUM('001:456'!P61)</f>
        <v>0</v>
      </c>
      <c r="Q61" s="45">
        <f>SUM('001:456'!Q61)</f>
        <v>0</v>
      </c>
      <c r="R61" s="46">
        <f>SUM('001:456'!R61)</f>
        <v>0</v>
      </c>
      <c r="S61" s="45">
        <f>SUM('001:456'!S61)</f>
        <v>0</v>
      </c>
      <c r="T61" s="46">
        <f>SUM('001:456'!T61)</f>
        <v>0</v>
      </c>
      <c r="U61" s="45">
        <f>SUM('001:456'!U61)</f>
        <v>0</v>
      </c>
      <c r="V61" s="46">
        <f>SUM('001:456'!V61)</f>
        <v>0</v>
      </c>
      <c r="W61" s="45">
        <f>SUM('001:456'!W61)</f>
        <v>0</v>
      </c>
      <c r="X61" s="46">
        <f>SUM('001:456'!X61)</f>
        <v>0</v>
      </c>
      <c r="Y61" s="45">
        <f>SUM('001:456'!Y61)</f>
        <v>0</v>
      </c>
      <c r="Z61" s="46">
        <f>SUM('001:456'!Z61)</f>
        <v>0</v>
      </c>
      <c r="AA61" s="45">
        <f>SUM('001:456'!AA61)</f>
        <v>0</v>
      </c>
      <c r="AB61" s="46">
        <f>SUM('001:456'!AB61)</f>
        <v>0</v>
      </c>
    </row>
    <row r="62" spans="1:28" s="29" customFormat="1">
      <c r="A62" s="21">
        <v>171</v>
      </c>
      <c r="B62" s="30" t="s">
        <v>83</v>
      </c>
      <c r="C62" s="45">
        <f>SUM('001:456'!C62)</f>
        <v>0</v>
      </c>
      <c r="D62" s="46">
        <f>SUM('001:456'!D62)</f>
        <v>0</v>
      </c>
      <c r="E62" s="45">
        <f>SUM('001:456'!E62)</f>
        <v>0</v>
      </c>
      <c r="F62" s="45">
        <f>SUM('001:456'!F62)</f>
        <v>119780</v>
      </c>
      <c r="G62" s="45">
        <f>SUM('001:456'!G62)</f>
        <v>4388</v>
      </c>
      <c r="H62" s="45">
        <f>SUM('001:456'!H62)</f>
        <v>25187</v>
      </c>
      <c r="I62" s="45">
        <f>SUM('001:456'!I62)</f>
        <v>0</v>
      </c>
      <c r="J62" s="45">
        <f>SUM('001:456'!J62)</f>
        <v>0</v>
      </c>
      <c r="K62" s="45">
        <f>SUM('001:456'!K62)</f>
        <v>0</v>
      </c>
      <c r="L62" s="45">
        <f>SUM('001:456'!L62)</f>
        <v>0</v>
      </c>
      <c r="M62" s="45">
        <f>SUM('001:456'!M62)</f>
        <v>0</v>
      </c>
      <c r="N62" s="32">
        <f>SUM('001:456'!N62)</f>
        <v>0</v>
      </c>
      <c r="O62" s="45">
        <f>SUM('001:456'!O62)</f>
        <v>0</v>
      </c>
      <c r="P62" s="46">
        <f>SUM('001:456'!P62)</f>
        <v>0</v>
      </c>
      <c r="Q62" s="45">
        <f>SUM('001:456'!Q62)</f>
        <v>0</v>
      </c>
      <c r="R62" s="46">
        <f>SUM('001:456'!R62)</f>
        <v>0</v>
      </c>
      <c r="S62" s="45">
        <f>SUM('001:456'!S62)</f>
        <v>0</v>
      </c>
      <c r="T62" s="46">
        <f>SUM('001:456'!T62)</f>
        <v>0</v>
      </c>
      <c r="U62" s="45">
        <f>SUM('001:456'!U62)</f>
        <v>0</v>
      </c>
      <c r="V62" s="46">
        <f>SUM('001:456'!V62)</f>
        <v>0</v>
      </c>
      <c r="W62" s="45">
        <f>SUM('001:456'!W62)</f>
        <v>0</v>
      </c>
      <c r="X62" s="46">
        <f>SUM('001:456'!X62)</f>
        <v>0</v>
      </c>
      <c r="Y62" s="45">
        <f>SUM('001:456'!Y62)</f>
        <v>0</v>
      </c>
      <c r="Z62" s="46">
        <f>SUM('001:456'!Z62)</f>
        <v>0</v>
      </c>
      <c r="AA62" s="45">
        <f>SUM('001:456'!AA62)</f>
        <v>0</v>
      </c>
      <c r="AB62" s="46">
        <f>SUM('001:456'!AB62)</f>
        <v>0</v>
      </c>
    </row>
    <row r="63" spans="1:28" s="29" customFormat="1">
      <c r="A63" s="21">
        <v>87</v>
      </c>
      <c r="B63" s="30" t="s">
        <v>84</v>
      </c>
      <c r="C63" s="45">
        <f>SUM('001:456'!C63)</f>
        <v>0</v>
      </c>
      <c r="D63" s="46">
        <f>SUM('001:456'!D63)</f>
        <v>0</v>
      </c>
      <c r="E63" s="45">
        <f>SUM('001:456'!E63)</f>
        <v>0</v>
      </c>
      <c r="F63" s="45">
        <f>SUM('001:456'!F63)</f>
        <v>23565</v>
      </c>
      <c r="G63" s="45">
        <f>SUM('001:456'!G63)</f>
        <v>0</v>
      </c>
      <c r="H63" s="45">
        <f>SUM('001:456'!H63)</f>
        <v>2</v>
      </c>
      <c r="I63" s="45">
        <f>SUM('001:456'!I63)</f>
        <v>0</v>
      </c>
      <c r="J63" s="45">
        <f>SUM('001:456'!J63)</f>
        <v>0</v>
      </c>
      <c r="K63" s="45">
        <f>SUM('001:456'!K63)</f>
        <v>0</v>
      </c>
      <c r="L63" s="45">
        <f>SUM('001:456'!L63)</f>
        <v>0</v>
      </c>
      <c r="M63" s="45">
        <f>SUM('001:456'!M63)</f>
        <v>0</v>
      </c>
      <c r="N63" s="32">
        <f>SUM('001:456'!N63)</f>
        <v>0</v>
      </c>
      <c r="O63" s="45">
        <f>SUM('001:456'!O63)</f>
        <v>0</v>
      </c>
      <c r="P63" s="46">
        <f>SUM('001:456'!P63)</f>
        <v>0</v>
      </c>
      <c r="Q63" s="45">
        <f>SUM('001:456'!Q63)</f>
        <v>0</v>
      </c>
      <c r="R63" s="46">
        <f>SUM('001:456'!R63)</f>
        <v>0</v>
      </c>
      <c r="S63" s="45">
        <f>SUM('001:456'!S63)</f>
        <v>0</v>
      </c>
      <c r="T63" s="46">
        <f>SUM('001:456'!T63)</f>
        <v>0</v>
      </c>
      <c r="U63" s="45">
        <f>SUM('001:456'!U63)</f>
        <v>0</v>
      </c>
      <c r="V63" s="46">
        <f>SUM('001:456'!V63)</f>
        <v>0</v>
      </c>
      <c r="W63" s="45">
        <f>SUM('001:456'!W63)</f>
        <v>0</v>
      </c>
      <c r="X63" s="46">
        <f>SUM('001:456'!X63)</f>
        <v>0</v>
      </c>
      <c r="Y63" s="45">
        <f>SUM('001:456'!Y63)</f>
        <v>0</v>
      </c>
      <c r="Z63" s="46">
        <f>SUM('001:456'!Z63)</f>
        <v>0</v>
      </c>
      <c r="AA63" s="45">
        <f>SUM('001:456'!AA63)</f>
        <v>0</v>
      </c>
      <c r="AB63" s="46">
        <f>SUM('001:456'!AB63)</f>
        <v>0</v>
      </c>
    </row>
    <row r="64" spans="1:28" s="29" customFormat="1">
      <c r="A64" s="21">
        <v>89</v>
      </c>
      <c r="B64" s="30" t="s">
        <v>85</v>
      </c>
      <c r="C64" s="45">
        <f>SUM('001:456'!C64)</f>
        <v>0</v>
      </c>
      <c r="D64" s="46">
        <f>SUM('001:456'!D64)</f>
        <v>0</v>
      </c>
      <c r="E64" s="45">
        <f>SUM('001:456'!E64)</f>
        <v>0</v>
      </c>
      <c r="F64" s="45">
        <f>SUM('001:456'!F64)</f>
        <v>44313</v>
      </c>
      <c r="G64" s="45">
        <f>SUM('001:456'!G64)</f>
        <v>549</v>
      </c>
      <c r="H64" s="45">
        <f>SUM('001:456'!H64)</f>
        <v>11153</v>
      </c>
      <c r="I64" s="45">
        <f>SUM('001:456'!I64)</f>
        <v>0</v>
      </c>
      <c r="J64" s="45">
        <f>SUM('001:456'!J64)</f>
        <v>0</v>
      </c>
      <c r="K64" s="45">
        <f>SUM('001:456'!K64)</f>
        <v>0</v>
      </c>
      <c r="L64" s="45">
        <f>SUM('001:456'!L64)</f>
        <v>0</v>
      </c>
      <c r="M64" s="45">
        <f>SUM('001:456'!M64)</f>
        <v>0</v>
      </c>
      <c r="N64" s="32">
        <f>SUM('001:456'!N64)</f>
        <v>0</v>
      </c>
      <c r="O64" s="45">
        <f>SUM('001:456'!O64)</f>
        <v>0</v>
      </c>
      <c r="P64" s="46">
        <f>SUM('001:456'!P64)</f>
        <v>0</v>
      </c>
      <c r="Q64" s="45">
        <f>SUM('001:456'!Q64)</f>
        <v>0</v>
      </c>
      <c r="R64" s="46">
        <f>SUM('001:456'!R64)</f>
        <v>0</v>
      </c>
      <c r="S64" s="45">
        <f>SUM('001:456'!S64)</f>
        <v>0</v>
      </c>
      <c r="T64" s="46">
        <f>SUM('001:456'!T64)</f>
        <v>0</v>
      </c>
      <c r="U64" s="45">
        <f>SUM('001:456'!U64)</f>
        <v>0</v>
      </c>
      <c r="V64" s="46">
        <f>SUM('001:456'!V64)</f>
        <v>0</v>
      </c>
      <c r="W64" s="45">
        <f>SUM('001:456'!W64)</f>
        <v>0</v>
      </c>
      <c r="X64" s="46">
        <f>SUM('001:456'!X64)</f>
        <v>0</v>
      </c>
      <c r="Y64" s="45">
        <f>SUM('001:456'!Y64)</f>
        <v>0</v>
      </c>
      <c r="Z64" s="46">
        <f>SUM('001:456'!Z64)</f>
        <v>0</v>
      </c>
      <c r="AA64" s="45">
        <f>SUM('001:456'!AA64)</f>
        <v>0</v>
      </c>
      <c r="AB64" s="46">
        <f>SUM('001:456'!AB64)</f>
        <v>0</v>
      </c>
    </row>
    <row r="65" spans="1:28" s="29" customFormat="1">
      <c r="A65" s="21">
        <v>90</v>
      </c>
      <c r="B65" s="30" t="s">
        <v>86</v>
      </c>
      <c r="C65" s="45">
        <f>SUM('001:456'!C65)</f>
        <v>0</v>
      </c>
      <c r="D65" s="46">
        <f>SUM('001:456'!D65)</f>
        <v>0</v>
      </c>
      <c r="E65" s="45">
        <f>SUM('001:456'!E65)</f>
        <v>0</v>
      </c>
      <c r="F65" s="45">
        <f>SUM('001:456'!F65)</f>
        <v>30965</v>
      </c>
      <c r="G65" s="45">
        <f>SUM('001:456'!G65)</f>
        <v>3904</v>
      </c>
      <c r="H65" s="45">
        <f>SUM('001:456'!H65)</f>
        <v>10385</v>
      </c>
      <c r="I65" s="45">
        <f>SUM('001:456'!I65)</f>
        <v>0</v>
      </c>
      <c r="J65" s="45">
        <f>SUM('001:456'!J65)</f>
        <v>0</v>
      </c>
      <c r="K65" s="45">
        <f>SUM('001:456'!K65)</f>
        <v>0</v>
      </c>
      <c r="L65" s="45">
        <f>SUM('001:456'!L65)</f>
        <v>0</v>
      </c>
      <c r="M65" s="45">
        <f>SUM('001:456'!M65)</f>
        <v>0</v>
      </c>
      <c r="N65" s="32">
        <f>SUM('001:456'!N65)</f>
        <v>0</v>
      </c>
      <c r="O65" s="45">
        <f>SUM('001:456'!O65)</f>
        <v>0</v>
      </c>
      <c r="P65" s="46">
        <f>SUM('001:456'!P65)</f>
        <v>0</v>
      </c>
      <c r="Q65" s="45">
        <f>SUM('001:456'!Q65)</f>
        <v>0</v>
      </c>
      <c r="R65" s="46">
        <f>SUM('001:456'!R65)</f>
        <v>0</v>
      </c>
      <c r="S65" s="45">
        <f>SUM('001:456'!S65)</f>
        <v>0</v>
      </c>
      <c r="T65" s="46">
        <f>SUM('001:456'!T65)</f>
        <v>0</v>
      </c>
      <c r="U65" s="45">
        <f>SUM('001:456'!U65)</f>
        <v>0</v>
      </c>
      <c r="V65" s="46">
        <f>SUM('001:456'!V65)</f>
        <v>0</v>
      </c>
      <c r="W65" s="45">
        <f>SUM('001:456'!W65)</f>
        <v>0</v>
      </c>
      <c r="X65" s="46">
        <f>SUM('001:456'!X65)</f>
        <v>0</v>
      </c>
      <c r="Y65" s="45">
        <f>SUM('001:456'!Y65)</f>
        <v>0</v>
      </c>
      <c r="Z65" s="46">
        <f>SUM('001:456'!Z65)</f>
        <v>0</v>
      </c>
      <c r="AA65" s="45">
        <f>SUM('001:456'!AA65)</f>
        <v>0</v>
      </c>
      <c r="AB65" s="46">
        <f>SUM('001:456'!AB65)</f>
        <v>0</v>
      </c>
    </row>
    <row r="66" spans="1:28" s="29" customFormat="1">
      <c r="A66" s="21">
        <v>96</v>
      </c>
      <c r="B66" s="28" t="s">
        <v>87</v>
      </c>
      <c r="C66" s="45">
        <f>SUM('001:456'!C66)</f>
        <v>0</v>
      </c>
      <c r="D66" s="46">
        <f>SUM('001:456'!D66)</f>
        <v>0</v>
      </c>
      <c r="E66" s="45">
        <f>SUM('001:456'!E66)</f>
        <v>0</v>
      </c>
      <c r="F66" s="45">
        <f>SUM('001:456'!F66)</f>
        <v>0</v>
      </c>
      <c r="G66" s="45">
        <f>SUM('001:456'!G66)</f>
        <v>0</v>
      </c>
      <c r="H66" s="45">
        <f>SUM('001:456'!H66)</f>
        <v>0</v>
      </c>
      <c r="I66" s="45">
        <f>SUM('001:456'!I66)</f>
        <v>0</v>
      </c>
      <c r="J66" s="45">
        <f>SUM('001:456'!J66)</f>
        <v>0</v>
      </c>
      <c r="K66" s="45">
        <f>SUM('001:456'!K66)</f>
        <v>0</v>
      </c>
      <c r="L66" s="45">
        <f>SUM('001:456'!L66)</f>
        <v>0</v>
      </c>
      <c r="M66" s="45">
        <f>SUM('001:456'!M66)</f>
        <v>0</v>
      </c>
      <c r="N66" s="32">
        <f>SUM('001:456'!N66)</f>
        <v>0</v>
      </c>
      <c r="O66" s="45">
        <f>SUM('001:456'!O66)</f>
        <v>0</v>
      </c>
      <c r="P66" s="46">
        <f>SUM('001:456'!P66)</f>
        <v>0</v>
      </c>
      <c r="Q66" s="45">
        <f>SUM('001:456'!Q66)</f>
        <v>0</v>
      </c>
      <c r="R66" s="46">
        <f>SUM('001:456'!R66)</f>
        <v>0</v>
      </c>
      <c r="S66" s="45">
        <f>SUM('001:456'!S66)</f>
        <v>0</v>
      </c>
      <c r="T66" s="46">
        <f>SUM('001:456'!T66)</f>
        <v>0</v>
      </c>
      <c r="U66" s="45">
        <f>SUM('001:456'!U66)</f>
        <v>0</v>
      </c>
      <c r="V66" s="46">
        <f>SUM('001:456'!V66)</f>
        <v>0</v>
      </c>
      <c r="W66" s="45">
        <f>SUM('001:456'!W66)</f>
        <v>0</v>
      </c>
      <c r="X66" s="46">
        <f>SUM('001:456'!X66)</f>
        <v>0</v>
      </c>
      <c r="Y66" s="45">
        <f>SUM('001:456'!Y66)</f>
        <v>0</v>
      </c>
      <c r="Z66" s="46">
        <f>SUM('001:456'!Z66)</f>
        <v>0</v>
      </c>
      <c r="AA66" s="45">
        <f>SUM('001:456'!AA66)</f>
        <v>0</v>
      </c>
      <c r="AB66" s="46">
        <f>SUM('001:456'!AB66)</f>
        <v>0</v>
      </c>
    </row>
    <row r="67" spans="1:28" s="29" customFormat="1">
      <c r="A67" s="21">
        <v>97</v>
      </c>
      <c r="B67" s="28" t="s">
        <v>88</v>
      </c>
      <c r="C67" s="45">
        <f>SUM('001:456'!C67)</f>
        <v>0</v>
      </c>
      <c r="D67" s="46">
        <f>SUM('001:456'!D67)</f>
        <v>0</v>
      </c>
      <c r="E67" s="45">
        <f>SUM('001:456'!E67)</f>
        <v>342831</v>
      </c>
      <c r="F67" s="45">
        <f>SUM('001:456'!F67)</f>
        <v>558608</v>
      </c>
      <c r="G67" s="45">
        <f>SUM('001:456'!G67)</f>
        <v>31647</v>
      </c>
      <c r="H67" s="45">
        <f>SUM('001:456'!H67)</f>
        <v>156658</v>
      </c>
      <c r="I67" s="45">
        <f>SUM('001:456'!I67)</f>
        <v>64711</v>
      </c>
      <c r="J67" s="45">
        <f>SUM('001:456'!J67)</f>
        <v>19838</v>
      </c>
      <c r="K67" s="45">
        <f>SUM('001:456'!K67)</f>
        <v>102461</v>
      </c>
      <c r="L67" s="45">
        <f>SUM('001:456'!L67)</f>
        <v>5819</v>
      </c>
      <c r="M67" s="45">
        <f>SUM('001:456'!M67)</f>
        <v>0</v>
      </c>
      <c r="N67" s="32">
        <f>SUM('001:456'!N67)</f>
        <v>0</v>
      </c>
      <c r="O67" s="45">
        <f>SUM('001:456'!O67)</f>
        <v>6437</v>
      </c>
      <c r="P67" s="46">
        <f>SUM('001:456'!P67)</f>
        <v>198257505.48000002</v>
      </c>
      <c r="Q67" s="45">
        <f>SUM('001:456'!Q67)</f>
        <v>2987</v>
      </c>
      <c r="R67" s="46">
        <f>SUM('001:456'!R67)</f>
        <v>80998430.549999997</v>
      </c>
      <c r="S67" s="45">
        <f>SUM('001:456'!S67)</f>
        <v>6964</v>
      </c>
      <c r="T67" s="46">
        <f>SUM('001:456'!T67)</f>
        <v>442125758.36000001</v>
      </c>
      <c r="U67" s="45">
        <f>SUM('001:456'!U67)</f>
        <v>0</v>
      </c>
      <c r="V67" s="46">
        <f>SUM('001:456'!V67)</f>
        <v>0</v>
      </c>
      <c r="W67" s="45">
        <f>SUM('001:456'!W67)</f>
        <v>0</v>
      </c>
      <c r="X67" s="46">
        <f>SUM('001:456'!X67)</f>
        <v>0</v>
      </c>
      <c r="Y67" s="45">
        <f>SUM('001:456'!Y67)</f>
        <v>0</v>
      </c>
      <c r="Z67" s="46">
        <f>SUM('001:456'!Z67)</f>
        <v>0</v>
      </c>
      <c r="AA67" s="45">
        <f>SUM('001:456'!AA67)</f>
        <v>0</v>
      </c>
      <c r="AB67" s="46">
        <f>SUM('001:456'!AB67)</f>
        <v>0</v>
      </c>
    </row>
    <row r="68" spans="1:28" s="29" customFormat="1">
      <c r="A68" s="21">
        <v>98</v>
      </c>
      <c r="B68" s="28" t="s">
        <v>89</v>
      </c>
      <c r="C68" s="45">
        <f>SUM('001:456'!C68)</f>
        <v>0</v>
      </c>
      <c r="D68" s="46">
        <f>SUM('001:456'!D68)</f>
        <v>0</v>
      </c>
      <c r="E68" s="45">
        <f>SUM('001:456'!E68)</f>
        <v>0</v>
      </c>
      <c r="F68" s="45">
        <f>SUM('001:456'!F68)</f>
        <v>0</v>
      </c>
      <c r="G68" s="45">
        <f>SUM('001:456'!G68)</f>
        <v>0</v>
      </c>
      <c r="H68" s="45">
        <f>SUM('001:456'!H68)</f>
        <v>0</v>
      </c>
      <c r="I68" s="45">
        <f>SUM('001:456'!I68)</f>
        <v>0</v>
      </c>
      <c r="J68" s="45">
        <f>SUM('001:456'!J68)</f>
        <v>0</v>
      </c>
      <c r="K68" s="45">
        <f>SUM('001:456'!K68)</f>
        <v>0</v>
      </c>
      <c r="L68" s="45">
        <f>SUM('001:456'!L68)</f>
        <v>0</v>
      </c>
      <c r="M68" s="45">
        <f>SUM('001:456'!M68)</f>
        <v>0</v>
      </c>
      <c r="N68" s="32">
        <f>SUM('001:456'!N68)</f>
        <v>0</v>
      </c>
      <c r="O68" s="45">
        <f>SUM('001:456'!O68)</f>
        <v>0</v>
      </c>
      <c r="P68" s="46">
        <f>SUM('001:456'!P68)</f>
        <v>0</v>
      </c>
      <c r="Q68" s="45">
        <f>SUM('001:456'!Q68)</f>
        <v>0</v>
      </c>
      <c r="R68" s="46">
        <f>SUM('001:456'!R68)</f>
        <v>0</v>
      </c>
      <c r="S68" s="45">
        <f>SUM('001:456'!S68)</f>
        <v>1</v>
      </c>
      <c r="T68" s="46">
        <f>SUM('001:456'!T68)</f>
        <v>71944</v>
      </c>
      <c r="U68" s="45">
        <f>SUM('001:456'!U68)</f>
        <v>0</v>
      </c>
      <c r="V68" s="46">
        <f>SUM('001:456'!V68)</f>
        <v>0</v>
      </c>
      <c r="W68" s="45">
        <f>SUM('001:456'!W68)</f>
        <v>0</v>
      </c>
      <c r="X68" s="46">
        <f>SUM('001:456'!X68)</f>
        <v>0</v>
      </c>
      <c r="Y68" s="45">
        <f>SUM('001:456'!Y68)</f>
        <v>0</v>
      </c>
      <c r="Z68" s="46">
        <f>SUM('001:456'!Z68)</f>
        <v>0</v>
      </c>
      <c r="AA68" s="45">
        <f>SUM('001:456'!AA68)</f>
        <v>0</v>
      </c>
      <c r="AB68" s="46">
        <f>SUM('001:456'!AB68)</f>
        <v>0</v>
      </c>
    </row>
    <row r="69" spans="1:28" s="29" customFormat="1">
      <c r="A69" s="21">
        <v>99</v>
      </c>
      <c r="B69" s="28" t="s">
        <v>90</v>
      </c>
      <c r="C69" s="45">
        <f>SUM('001:456'!C69)</f>
        <v>0</v>
      </c>
      <c r="D69" s="46">
        <f>SUM('001:456'!D69)</f>
        <v>0</v>
      </c>
      <c r="E69" s="45">
        <f>SUM('001:456'!E69)</f>
        <v>0</v>
      </c>
      <c r="F69" s="45">
        <f>SUM('001:456'!F69)</f>
        <v>0</v>
      </c>
      <c r="G69" s="45">
        <f>SUM('001:456'!G69)</f>
        <v>252</v>
      </c>
      <c r="H69" s="45">
        <f>SUM('001:456'!H69)</f>
        <v>0</v>
      </c>
      <c r="I69" s="45">
        <f>SUM('001:456'!I69)</f>
        <v>0</v>
      </c>
      <c r="J69" s="45">
        <f>SUM('001:456'!J69)</f>
        <v>0</v>
      </c>
      <c r="K69" s="45">
        <f>SUM('001:456'!K69)</f>
        <v>0</v>
      </c>
      <c r="L69" s="45">
        <f>SUM('001:456'!L69)</f>
        <v>0</v>
      </c>
      <c r="M69" s="45">
        <f>SUM('001:456'!M69)</f>
        <v>0</v>
      </c>
      <c r="N69" s="32">
        <f>SUM('001:456'!N69)</f>
        <v>0</v>
      </c>
      <c r="O69" s="45">
        <f>SUM('001:456'!O69)</f>
        <v>0</v>
      </c>
      <c r="P69" s="46">
        <f>SUM('001:456'!P69)</f>
        <v>0</v>
      </c>
      <c r="Q69" s="45">
        <f>SUM('001:456'!Q69)</f>
        <v>0</v>
      </c>
      <c r="R69" s="46">
        <f>SUM('001:456'!R69)</f>
        <v>0</v>
      </c>
      <c r="S69" s="45">
        <f>SUM('001:456'!S69)</f>
        <v>795</v>
      </c>
      <c r="T69" s="46">
        <f>SUM('001:456'!T69)</f>
        <v>120585574.70999999</v>
      </c>
      <c r="U69" s="45">
        <f>SUM('001:456'!U69)</f>
        <v>37</v>
      </c>
      <c r="V69" s="46">
        <f>SUM('001:456'!V69)</f>
        <v>11835814.709999999</v>
      </c>
      <c r="W69" s="45">
        <f>SUM('001:456'!W69)</f>
        <v>0</v>
      </c>
      <c r="X69" s="46">
        <f>SUM('001:456'!X69)</f>
        <v>0</v>
      </c>
      <c r="Y69" s="45">
        <f>SUM('001:456'!Y69)</f>
        <v>0</v>
      </c>
      <c r="Z69" s="46">
        <f>SUM('001:456'!Z69)</f>
        <v>0</v>
      </c>
      <c r="AA69" s="45">
        <f>SUM('001:456'!AA69)</f>
        <v>0</v>
      </c>
      <c r="AB69" s="46">
        <f>SUM('001:456'!AB69)</f>
        <v>0</v>
      </c>
    </row>
    <row r="70" spans="1:28" s="29" customFormat="1">
      <c r="A70" s="21">
        <v>100</v>
      </c>
      <c r="B70" s="28" t="s">
        <v>91</v>
      </c>
      <c r="C70" s="45">
        <f>SUM('001:456'!C70)</f>
        <v>0</v>
      </c>
      <c r="D70" s="46">
        <f>SUM('001:456'!D70)</f>
        <v>0</v>
      </c>
      <c r="E70" s="45">
        <f>SUM('001:456'!E70)</f>
        <v>0</v>
      </c>
      <c r="F70" s="45">
        <f>SUM('001:456'!F70)</f>
        <v>74433</v>
      </c>
      <c r="G70" s="45">
        <f>SUM('001:456'!G70)</f>
        <v>41270</v>
      </c>
      <c r="H70" s="45">
        <f>SUM('001:456'!H70)</f>
        <v>46411</v>
      </c>
      <c r="I70" s="45">
        <f>SUM('001:456'!I70)</f>
        <v>0</v>
      </c>
      <c r="J70" s="45">
        <f>SUM('001:456'!J70)</f>
        <v>0</v>
      </c>
      <c r="K70" s="45">
        <f>SUM('001:456'!K70)</f>
        <v>22</v>
      </c>
      <c r="L70" s="45">
        <f>SUM('001:456'!L70)</f>
        <v>0</v>
      </c>
      <c r="M70" s="45">
        <f>SUM('001:456'!M70)</f>
        <v>0</v>
      </c>
      <c r="N70" s="32">
        <f>SUM('001:456'!N70)</f>
        <v>0</v>
      </c>
      <c r="O70" s="45">
        <f>SUM('001:456'!O70)</f>
        <v>10</v>
      </c>
      <c r="P70" s="46">
        <f>SUM('001:456'!P70)</f>
        <v>412464</v>
      </c>
      <c r="Q70" s="45">
        <f>SUM('001:456'!Q70)</f>
        <v>1347</v>
      </c>
      <c r="R70" s="46">
        <f>SUM('001:456'!R70)</f>
        <v>54315683</v>
      </c>
      <c r="S70" s="45">
        <f>SUM('001:456'!S70)</f>
        <v>7874</v>
      </c>
      <c r="T70" s="46">
        <f>SUM('001:456'!T70)</f>
        <v>1138182293.8299999</v>
      </c>
      <c r="U70" s="45">
        <f>SUM('001:456'!U70)</f>
        <v>1341</v>
      </c>
      <c r="V70" s="46">
        <f>SUM('001:456'!V70)</f>
        <v>372667586.21000004</v>
      </c>
      <c r="W70" s="45">
        <f>SUM('001:456'!W70)</f>
        <v>0</v>
      </c>
      <c r="X70" s="46">
        <f>SUM('001:456'!X70)</f>
        <v>0</v>
      </c>
      <c r="Y70" s="45">
        <f>SUM('001:456'!Y70)</f>
        <v>0</v>
      </c>
      <c r="Z70" s="46">
        <f>SUM('001:456'!Z70)</f>
        <v>0</v>
      </c>
      <c r="AA70" s="45">
        <f>SUM('001:456'!AA70)</f>
        <v>0</v>
      </c>
      <c r="AB70" s="46">
        <f>SUM('001:456'!AB70)</f>
        <v>0</v>
      </c>
    </row>
    <row r="71" spans="1:28" s="29" customFormat="1">
      <c r="A71" s="21">
        <v>108</v>
      </c>
      <c r="B71" s="28" t="s">
        <v>92</v>
      </c>
      <c r="C71" s="45">
        <f>SUM('001:456'!C71)</f>
        <v>0</v>
      </c>
      <c r="D71" s="46">
        <f>SUM('001:456'!D71)</f>
        <v>0</v>
      </c>
      <c r="E71" s="45">
        <f>SUM('001:456'!E71)</f>
        <v>47290</v>
      </c>
      <c r="F71" s="45">
        <f>SUM('001:456'!F71)</f>
        <v>19638</v>
      </c>
      <c r="G71" s="45">
        <f>SUM('001:456'!G71)</f>
        <v>2149</v>
      </c>
      <c r="H71" s="45">
        <f>SUM('001:456'!H71)</f>
        <v>11670</v>
      </c>
      <c r="I71" s="45">
        <f>SUM('001:456'!I71)</f>
        <v>0</v>
      </c>
      <c r="J71" s="45">
        <f>SUM('001:456'!J71)</f>
        <v>0</v>
      </c>
      <c r="K71" s="45">
        <f>SUM('001:456'!K71)</f>
        <v>200</v>
      </c>
      <c r="L71" s="45">
        <f>SUM('001:456'!L71)</f>
        <v>0</v>
      </c>
      <c r="M71" s="45">
        <f>SUM('001:456'!M71)</f>
        <v>0</v>
      </c>
      <c r="N71" s="32">
        <f>SUM('001:456'!N71)</f>
        <v>0</v>
      </c>
      <c r="O71" s="45">
        <f>SUM('001:456'!O71)</f>
        <v>5</v>
      </c>
      <c r="P71" s="46">
        <f>SUM('001:456'!P71)</f>
        <v>132519</v>
      </c>
      <c r="Q71" s="45">
        <f>SUM('001:456'!Q71)</f>
        <v>664</v>
      </c>
      <c r="R71" s="46">
        <f>SUM('001:456'!R71)</f>
        <v>42266074</v>
      </c>
      <c r="S71" s="45">
        <f>SUM('001:456'!S71)</f>
        <v>3626</v>
      </c>
      <c r="T71" s="46">
        <f>SUM('001:456'!T71)</f>
        <v>334593826.38</v>
      </c>
      <c r="U71" s="45">
        <f>SUM('001:456'!U71)</f>
        <v>279</v>
      </c>
      <c r="V71" s="46">
        <f>SUM('001:456'!V71)</f>
        <v>54259267.379999995</v>
      </c>
      <c r="W71" s="45">
        <f>SUM('001:456'!W71)</f>
        <v>0</v>
      </c>
      <c r="X71" s="46">
        <f>SUM('001:456'!X71)</f>
        <v>0</v>
      </c>
      <c r="Y71" s="45">
        <f>SUM('001:456'!Y71)</f>
        <v>0</v>
      </c>
      <c r="Z71" s="46">
        <f>SUM('001:456'!Z71)</f>
        <v>0</v>
      </c>
      <c r="AA71" s="45">
        <f>SUM('001:456'!AA71)</f>
        <v>0</v>
      </c>
      <c r="AB71" s="46">
        <f>SUM('001:456'!AB71)</f>
        <v>0</v>
      </c>
    </row>
    <row r="72" spans="1:28" s="29" customFormat="1">
      <c r="A72" s="21">
        <v>109</v>
      </c>
      <c r="B72" s="28" t="s">
        <v>93</v>
      </c>
      <c r="C72" s="45">
        <f>SUM('001:456'!C72)</f>
        <v>0</v>
      </c>
      <c r="D72" s="46">
        <f>SUM('001:456'!D72)</f>
        <v>0</v>
      </c>
      <c r="E72" s="45">
        <f>SUM('001:456'!E72)</f>
        <v>0</v>
      </c>
      <c r="F72" s="45">
        <f>SUM('001:456'!F72)</f>
        <v>14058</v>
      </c>
      <c r="G72" s="45">
        <f>SUM('001:456'!G72)</f>
        <v>0</v>
      </c>
      <c r="H72" s="45">
        <f>SUM('001:456'!H72)</f>
        <v>0</v>
      </c>
      <c r="I72" s="45">
        <f>SUM('001:456'!I72)</f>
        <v>0</v>
      </c>
      <c r="J72" s="45">
        <f>SUM('001:456'!J72)</f>
        <v>0</v>
      </c>
      <c r="K72" s="45">
        <f>SUM('001:456'!K72)</f>
        <v>0</v>
      </c>
      <c r="L72" s="45">
        <f>SUM('001:456'!L72)</f>
        <v>0</v>
      </c>
      <c r="M72" s="45">
        <f>SUM('001:456'!M72)</f>
        <v>0</v>
      </c>
      <c r="N72" s="32">
        <f>SUM('001:456'!N72)</f>
        <v>0</v>
      </c>
      <c r="O72" s="45">
        <f>SUM('001:456'!O72)</f>
        <v>0</v>
      </c>
      <c r="P72" s="46">
        <f>SUM('001:456'!P72)</f>
        <v>0</v>
      </c>
      <c r="Q72" s="45">
        <f>SUM('001:456'!Q72)</f>
        <v>0</v>
      </c>
      <c r="R72" s="46">
        <f>SUM('001:456'!R72)</f>
        <v>0</v>
      </c>
      <c r="S72" s="45">
        <f>SUM('001:456'!S72)</f>
        <v>0</v>
      </c>
      <c r="T72" s="46">
        <f>SUM('001:456'!T72)</f>
        <v>0</v>
      </c>
      <c r="U72" s="45">
        <f>SUM('001:456'!U72)</f>
        <v>0</v>
      </c>
      <c r="V72" s="46">
        <f>SUM('001:456'!V72)</f>
        <v>0</v>
      </c>
      <c r="W72" s="45">
        <f>SUM('001:456'!W72)</f>
        <v>0</v>
      </c>
      <c r="X72" s="46">
        <f>SUM('001:456'!X72)</f>
        <v>0</v>
      </c>
      <c r="Y72" s="45">
        <f>SUM('001:456'!Y72)</f>
        <v>0</v>
      </c>
      <c r="Z72" s="46">
        <f>SUM('001:456'!Z72)</f>
        <v>0</v>
      </c>
      <c r="AA72" s="45">
        <f>SUM('001:456'!AA72)</f>
        <v>0</v>
      </c>
      <c r="AB72" s="46">
        <f>SUM('001:456'!AB72)</f>
        <v>0</v>
      </c>
    </row>
    <row r="73" spans="1:28" s="29" customFormat="1">
      <c r="A73" s="21">
        <v>110</v>
      </c>
      <c r="B73" s="31" t="s">
        <v>94</v>
      </c>
      <c r="C73" s="45">
        <f>SUM('001:456'!C73)</f>
        <v>0</v>
      </c>
      <c r="D73" s="46">
        <f>SUM('001:456'!D73)</f>
        <v>0</v>
      </c>
      <c r="E73" s="45">
        <f>SUM('001:456'!E73)</f>
        <v>0</v>
      </c>
      <c r="F73" s="45">
        <f>SUM('001:456'!F73)</f>
        <v>0</v>
      </c>
      <c r="G73" s="45">
        <f>SUM('001:456'!G73)</f>
        <v>0</v>
      </c>
      <c r="H73" s="45">
        <f>SUM('001:456'!H73)</f>
        <v>0</v>
      </c>
      <c r="I73" s="45">
        <f>SUM('001:456'!I73)</f>
        <v>0</v>
      </c>
      <c r="J73" s="45">
        <f>SUM('001:456'!J73)</f>
        <v>0</v>
      </c>
      <c r="K73" s="45">
        <f>SUM('001:456'!K73)</f>
        <v>0</v>
      </c>
      <c r="L73" s="45">
        <f>SUM('001:456'!L73)</f>
        <v>0</v>
      </c>
      <c r="M73" s="45">
        <f>SUM('001:456'!M73)</f>
        <v>0</v>
      </c>
      <c r="N73" s="32">
        <f>SUM('001:456'!N73)</f>
        <v>0</v>
      </c>
      <c r="O73" s="45">
        <f>SUM('001:456'!O73)</f>
        <v>0</v>
      </c>
      <c r="P73" s="46">
        <f>SUM('001:456'!P73)</f>
        <v>0</v>
      </c>
      <c r="Q73" s="45">
        <f>SUM('001:456'!Q73)</f>
        <v>0</v>
      </c>
      <c r="R73" s="46">
        <f>SUM('001:456'!R73)</f>
        <v>0</v>
      </c>
      <c r="S73" s="45">
        <f>SUM('001:456'!S73)</f>
        <v>0</v>
      </c>
      <c r="T73" s="46">
        <f>SUM('001:456'!T73)</f>
        <v>0</v>
      </c>
      <c r="U73" s="45">
        <f>SUM('001:456'!U73)</f>
        <v>0</v>
      </c>
      <c r="V73" s="46">
        <f>SUM('001:456'!V73)</f>
        <v>0</v>
      </c>
      <c r="W73" s="45">
        <f>SUM('001:456'!W73)</f>
        <v>0</v>
      </c>
      <c r="X73" s="46">
        <f>SUM('001:456'!X73)</f>
        <v>0</v>
      </c>
      <c r="Y73" s="45">
        <f>SUM('001:456'!Y73)</f>
        <v>0</v>
      </c>
      <c r="Z73" s="46">
        <f>SUM('001:456'!Z73)</f>
        <v>0</v>
      </c>
      <c r="AA73" s="45">
        <f>SUM('001:456'!AA73)</f>
        <v>0</v>
      </c>
      <c r="AB73" s="46">
        <f>SUM('001:456'!AB73)</f>
        <v>0</v>
      </c>
    </row>
    <row r="74" spans="1:28" s="29" customFormat="1">
      <c r="A74" s="21">
        <v>112</v>
      </c>
      <c r="B74" s="31" t="s">
        <v>95</v>
      </c>
      <c r="C74" s="45">
        <f>SUM('001:456'!C74)</f>
        <v>0</v>
      </c>
      <c r="D74" s="46">
        <f>SUM('001:456'!D74)</f>
        <v>0</v>
      </c>
      <c r="E74" s="45">
        <f>SUM('001:456'!E74)</f>
        <v>0</v>
      </c>
      <c r="F74" s="45">
        <f>SUM('001:456'!F74)</f>
        <v>70100</v>
      </c>
      <c r="G74" s="45">
        <f>SUM('001:456'!G74)</f>
        <v>20886</v>
      </c>
      <c r="H74" s="45">
        <f>SUM('001:456'!H74)</f>
        <v>38953</v>
      </c>
      <c r="I74" s="45">
        <f>SUM('001:456'!I74)</f>
        <v>0</v>
      </c>
      <c r="J74" s="45">
        <f>SUM('001:456'!J74)</f>
        <v>0</v>
      </c>
      <c r="K74" s="45">
        <f>SUM('001:456'!K74)</f>
        <v>100</v>
      </c>
      <c r="L74" s="45">
        <f>SUM('001:456'!L74)</f>
        <v>0</v>
      </c>
      <c r="M74" s="45">
        <f>SUM('001:456'!M74)</f>
        <v>0</v>
      </c>
      <c r="N74" s="32">
        <f>SUM('001:456'!N74)</f>
        <v>0</v>
      </c>
      <c r="O74" s="45">
        <f>SUM('001:456'!O74)</f>
        <v>373</v>
      </c>
      <c r="P74" s="46">
        <f>SUM('001:456'!P74)</f>
        <v>11372299.25</v>
      </c>
      <c r="Q74" s="45">
        <f>SUM('001:456'!Q74)</f>
        <v>2850</v>
      </c>
      <c r="R74" s="46">
        <f>SUM('001:456'!R74)</f>
        <v>115330582.69</v>
      </c>
      <c r="S74" s="45">
        <f>SUM('001:456'!S74)</f>
        <v>11108</v>
      </c>
      <c r="T74" s="46">
        <f>SUM('001:456'!T74)</f>
        <v>1173345580.52</v>
      </c>
      <c r="U74" s="45">
        <f>SUM('001:456'!U74)</f>
        <v>26</v>
      </c>
      <c r="V74" s="46">
        <f>SUM('001:456'!V74)</f>
        <v>8393687.5199999996</v>
      </c>
      <c r="W74" s="45">
        <f>SUM('001:456'!W74)</f>
        <v>0</v>
      </c>
      <c r="X74" s="46">
        <f>SUM('001:456'!X74)</f>
        <v>0</v>
      </c>
      <c r="Y74" s="45">
        <f>SUM('001:456'!Y74)</f>
        <v>0</v>
      </c>
      <c r="Z74" s="46">
        <f>SUM('001:456'!Z74)</f>
        <v>0</v>
      </c>
      <c r="AA74" s="45">
        <f>SUM('001:456'!AA74)</f>
        <v>0</v>
      </c>
      <c r="AB74" s="46">
        <f>SUM('001:456'!AB74)</f>
        <v>0</v>
      </c>
    </row>
    <row r="75" spans="1:28" s="29" customFormat="1">
      <c r="A75" s="21">
        <v>1</v>
      </c>
      <c r="B75" s="31" t="s">
        <v>96</v>
      </c>
      <c r="C75" s="45">
        <f>SUM('001:456'!C75)</f>
        <v>0</v>
      </c>
      <c r="D75" s="46">
        <f>SUM('001:456'!D75)</f>
        <v>0</v>
      </c>
      <c r="E75" s="45">
        <f>SUM('001:456'!E75)</f>
        <v>0</v>
      </c>
      <c r="F75" s="45">
        <f>SUM('001:456'!F75)</f>
        <v>0</v>
      </c>
      <c r="G75" s="45">
        <f>SUM('001:456'!G75)</f>
        <v>0</v>
      </c>
      <c r="H75" s="45">
        <f>SUM('001:456'!H75)</f>
        <v>0</v>
      </c>
      <c r="I75" s="45">
        <f>SUM('001:456'!I75)</f>
        <v>0</v>
      </c>
      <c r="J75" s="45">
        <f>SUM('001:456'!J75)</f>
        <v>0</v>
      </c>
      <c r="K75" s="45">
        <f>SUM('001:456'!K75)</f>
        <v>0</v>
      </c>
      <c r="L75" s="45">
        <f>SUM('001:456'!L75)</f>
        <v>0</v>
      </c>
      <c r="M75" s="45">
        <f>SUM('001:456'!M75)</f>
        <v>0</v>
      </c>
      <c r="N75" s="32">
        <f>SUM('001:456'!N75)</f>
        <v>0</v>
      </c>
      <c r="O75" s="45">
        <f>SUM('001:456'!O75)</f>
        <v>0</v>
      </c>
      <c r="P75" s="46">
        <f>SUM('001:456'!P75)</f>
        <v>0</v>
      </c>
      <c r="Q75" s="45">
        <f>SUM('001:456'!Q75)</f>
        <v>0</v>
      </c>
      <c r="R75" s="46">
        <f>SUM('001:456'!R75)</f>
        <v>0</v>
      </c>
      <c r="S75" s="45">
        <f>SUM('001:456'!S75)</f>
        <v>0</v>
      </c>
      <c r="T75" s="46">
        <f>SUM('001:456'!T75)</f>
        <v>0</v>
      </c>
      <c r="U75" s="45">
        <f>SUM('001:456'!U75)</f>
        <v>0</v>
      </c>
      <c r="V75" s="46">
        <f>SUM('001:456'!V75)</f>
        <v>0</v>
      </c>
      <c r="W75" s="45">
        <f>SUM('001:456'!W75)</f>
        <v>0</v>
      </c>
      <c r="X75" s="46">
        <f>SUM('001:456'!X75)</f>
        <v>0</v>
      </c>
      <c r="Y75" s="45">
        <f>SUM('001:456'!Y75)</f>
        <v>0</v>
      </c>
      <c r="Z75" s="46">
        <f>SUM('001:456'!Z75)</f>
        <v>0</v>
      </c>
      <c r="AA75" s="45">
        <f>SUM('001:456'!AA75)</f>
        <v>0</v>
      </c>
      <c r="AB75" s="46">
        <f>SUM('001:456'!AB75)</f>
        <v>0</v>
      </c>
    </row>
    <row r="76" spans="1:28" s="35" customFormat="1">
      <c r="A76" s="21">
        <v>114</v>
      </c>
      <c r="B76" s="31" t="s">
        <v>97</v>
      </c>
      <c r="C76" s="45">
        <f>SUM('001:456'!C76)</f>
        <v>0</v>
      </c>
      <c r="D76" s="46">
        <f>SUM('001:456'!D76)</f>
        <v>0</v>
      </c>
      <c r="E76" s="45">
        <f>SUM('001:456'!E76)</f>
        <v>0</v>
      </c>
      <c r="F76" s="45">
        <f>SUM('001:456'!F76)</f>
        <v>0</v>
      </c>
      <c r="G76" s="45">
        <f>SUM('001:456'!G76)</f>
        <v>0</v>
      </c>
      <c r="H76" s="45">
        <f>SUM('001:456'!H76)</f>
        <v>0</v>
      </c>
      <c r="I76" s="45">
        <f>SUM('001:456'!I76)</f>
        <v>0</v>
      </c>
      <c r="J76" s="45">
        <f>SUM('001:456'!J76)</f>
        <v>0</v>
      </c>
      <c r="K76" s="45">
        <f>SUM('001:456'!K76)</f>
        <v>0</v>
      </c>
      <c r="L76" s="45">
        <f>SUM('001:456'!L76)</f>
        <v>0</v>
      </c>
      <c r="M76" s="45">
        <f>SUM('001:456'!M76)</f>
        <v>0</v>
      </c>
      <c r="N76" s="32">
        <f>SUM('001:456'!N76)</f>
        <v>0</v>
      </c>
      <c r="O76" s="45">
        <f>SUM('001:456'!O76)</f>
        <v>0</v>
      </c>
      <c r="P76" s="46">
        <f>SUM('001:456'!P76)</f>
        <v>0</v>
      </c>
      <c r="Q76" s="45">
        <f>SUM('001:456'!Q76)</f>
        <v>0</v>
      </c>
      <c r="R76" s="46">
        <f>SUM('001:456'!R76)</f>
        <v>0</v>
      </c>
      <c r="S76" s="45">
        <f>SUM('001:456'!S76)</f>
        <v>99</v>
      </c>
      <c r="T76" s="46">
        <f>SUM('001:456'!T76)</f>
        <v>31562572.149999999</v>
      </c>
      <c r="U76" s="45">
        <f>SUM('001:456'!U76)</f>
        <v>3</v>
      </c>
      <c r="V76" s="46">
        <f>SUM('001:456'!V76)</f>
        <v>5060327.1500000004</v>
      </c>
      <c r="W76" s="45">
        <f>SUM('001:456'!W76)</f>
        <v>0</v>
      </c>
      <c r="X76" s="46">
        <f>SUM('001:456'!X76)</f>
        <v>0</v>
      </c>
      <c r="Y76" s="45">
        <f>SUM('001:456'!Y76)</f>
        <v>0</v>
      </c>
      <c r="Z76" s="46">
        <f>SUM('001:456'!Z76)</f>
        <v>0</v>
      </c>
      <c r="AA76" s="45">
        <f>SUM('001:456'!AA76)</f>
        <v>0</v>
      </c>
      <c r="AB76" s="46">
        <f>SUM('001:456'!AB76)</f>
        <v>0</v>
      </c>
    </row>
    <row r="77" spans="1:28" s="35" customFormat="1">
      <c r="A77" s="21">
        <v>116</v>
      </c>
      <c r="B77" s="31" t="s">
        <v>98</v>
      </c>
      <c r="C77" s="45">
        <f>SUM('001:456'!C77)</f>
        <v>0</v>
      </c>
      <c r="D77" s="46">
        <f>SUM('001:456'!D77)</f>
        <v>0</v>
      </c>
      <c r="E77" s="45">
        <f>SUM('001:456'!E77)</f>
        <v>0</v>
      </c>
      <c r="F77" s="45">
        <f>SUM('001:456'!F77)</f>
        <v>0</v>
      </c>
      <c r="G77" s="45">
        <f>SUM('001:456'!G77)</f>
        <v>1946</v>
      </c>
      <c r="H77" s="45">
        <f>SUM('001:456'!H77)</f>
        <v>0</v>
      </c>
      <c r="I77" s="45">
        <f>SUM('001:456'!I77)</f>
        <v>0</v>
      </c>
      <c r="J77" s="45">
        <f>SUM('001:456'!J77)</f>
        <v>0</v>
      </c>
      <c r="K77" s="45">
        <f>SUM('001:456'!K77)</f>
        <v>0</v>
      </c>
      <c r="L77" s="45">
        <f>SUM('001:456'!L77)</f>
        <v>0</v>
      </c>
      <c r="M77" s="45">
        <f>SUM('001:456'!M77)</f>
        <v>0</v>
      </c>
      <c r="N77" s="32">
        <f>SUM('001:456'!N77)</f>
        <v>0</v>
      </c>
      <c r="O77" s="45">
        <f>SUM('001:456'!O77)</f>
        <v>0</v>
      </c>
      <c r="P77" s="46">
        <f>SUM('001:456'!P77)</f>
        <v>0</v>
      </c>
      <c r="Q77" s="45">
        <f>SUM('001:456'!Q77)</f>
        <v>0</v>
      </c>
      <c r="R77" s="46">
        <f>SUM('001:456'!R77)</f>
        <v>0</v>
      </c>
      <c r="S77" s="45">
        <f>SUM('001:456'!S77)</f>
        <v>844</v>
      </c>
      <c r="T77" s="46">
        <f>SUM('001:456'!T77)</f>
        <v>79623873.319999993</v>
      </c>
      <c r="U77" s="45">
        <f>SUM('001:456'!U77)</f>
        <v>17</v>
      </c>
      <c r="V77" s="46">
        <f>SUM('001:456'!V77)</f>
        <v>3874350.32</v>
      </c>
      <c r="W77" s="45">
        <f>SUM('001:456'!W77)</f>
        <v>0</v>
      </c>
      <c r="X77" s="46">
        <f>SUM('001:456'!X77)</f>
        <v>0</v>
      </c>
      <c r="Y77" s="45">
        <f>SUM('001:456'!Y77)</f>
        <v>0</v>
      </c>
      <c r="Z77" s="46">
        <f>SUM('001:456'!Z77)</f>
        <v>0</v>
      </c>
      <c r="AA77" s="45">
        <f>SUM('001:456'!AA77)</f>
        <v>0</v>
      </c>
      <c r="AB77" s="46">
        <f>SUM('001:456'!AB77)</f>
        <v>0</v>
      </c>
    </row>
    <row r="78" spans="1:28" s="35" customFormat="1">
      <c r="A78" s="21">
        <v>122</v>
      </c>
      <c r="B78" s="28" t="s">
        <v>99</v>
      </c>
      <c r="C78" s="45">
        <f>SUM('001:456'!C78)</f>
        <v>0</v>
      </c>
      <c r="D78" s="46">
        <f>SUM('001:456'!D78)</f>
        <v>0</v>
      </c>
      <c r="E78" s="45">
        <f>SUM('001:456'!E78)</f>
        <v>0</v>
      </c>
      <c r="F78" s="45">
        <f>SUM('001:456'!F78)</f>
        <v>36873</v>
      </c>
      <c r="G78" s="45">
        <f>SUM('001:456'!G78)</f>
        <v>2</v>
      </c>
      <c r="H78" s="45">
        <f>SUM('001:456'!H78)</f>
        <v>11772</v>
      </c>
      <c r="I78" s="45">
        <f>SUM('001:456'!I78)</f>
        <v>3242</v>
      </c>
      <c r="J78" s="45">
        <f>SUM('001:456'!J78)</f>
        <v>0</v>
      </c>
      <c r="K78" s="45">
        <f>SUM('001:456'!K78)</f>
        <v>5053</v>
      </c>
      <c r="L78" s="45">
        <f>SUM('001:456'!L78)</f>
        <v>50</v>
      </c>
      <c r="M78" s="45">
        <f>SUM('001:456'!M78)</f>
        <v>0</v>
      </c>
      <c r="N78" s="32">
        <f>SUM('001:456'!N78)</f>
        <v>0</v>
      </c>
      <c r="O78" s="45">
        <f>SUM('001:456'!O78)</f>
        <v>108</v>
      </c>
      <c r="P78" s="46">
        <f>SUM('001:456'!P78)</f>
        <v>4189450</v>
      </c>
      <c r="Q78" s="45">
        <f>SUM('001:456'!Q78)</f>
        <v>46</v>
      </c>
      <c r="R78" s="46">
        <f>SUM('001:456'!R78)</f>
        <v>1773103</v>
      </c>
      <c r="S78" s="45">
        <f>SUM('001:456'!S78)</f>
        <v>1268</v>
      </c>
      <c r="T78" s="46">
        <f>SUM('001:456'!T78)</f>
        <v>126846687.48999999</v>
      </c>
      <c r="U78" s="45">
        <f>SUM('001:456'!U78)</f>
        <v>16</v>
      </c>
      <c r="V78" s="46">
        <f>SUM('001:456'!V78)</f>
        <v>4892106.49</v>
      </c>
      <c r="W78" s="45">
        <f>SUM('001:456'!W78)</f>
        <v>0</v>
      </c>
      <c r="X78" s="46">
        <f>SUM('001:456'!X78)</f>
        <v>0</v>
      </c>
      <c r="Y78" s="45">
        <f>SUM('001:456'!Y78)</f>
        <v>0</v>
      </c>
      <c r="Z78" s="46">
        <f>SUM('001:456'!Z78)</f>
        <v>0</v>
      </c>
      <c r="AA78" s="45">
        <f>SUM('001:456'!AA78)</f>
        <v>0</v>
      </c>
      <c r="AB78" s="46">
        <f>SUM('001:456'!AB78)</f>
        <v>0</v>
      </c>
    </row>
    <row r="79" spans="1:28" s="29" customFormat="1">
      <c r="A79" s="21"/>
      <c r="B79" s="28" t="s">
        <v>100</v>
      </c>
      <c r="C79" s="45">
        <f>SUM('001:456'!C79)</f>
        <v>0</v>
      </c>
      <c r="D79" s="46">
        <f>SUM('001:456'!D79)</f>
        <v>0</v>
      </c>
      <c r="E79" s="45">
        <f>SUM('001:456'!E79)</f>
        <v>0</v>
      </c>
      <c r="F79" s="45">
        <f>SUM('001:456'!F79)</f>
        <v>0</v>
      </c>
      <c r="G79" s="45">
        <f>SUM('001:456'!G79)</f>
        <v>0</v>
      </c>
      <c r="H79" s="45">
        <f>SUM('001:456'!H79)</f>
        <v>0</v>
      </c>
      <c r="I79" s="45">
        <f>SUM('001:456'!I79)</f>
        <v>0</v>
      </c>
      <c r="J79" s="45">
        <f>SUM('001:456'!J79)</f>
        <v>0</v>
      </c>
      <c r="K79" s="45">
        <f>SUM('001:456'!K79)</f>
        <v>0</v>
      </c>
      <c r="L79" s="45">
        <f>SUM('001:456'!L79)</f>
        <v>0</v>
      </c>
      <c r="M79" s="45">
        <f>SUM('001:456'!M79)</f>
        <v>0</v>
      </c>
      <c r="N79" s="32">
        <f>SUM('001:456'!N79)</f>
        <v>0</v>
      </c>
      <c r="O79" s="45">
        <f>SUM('001:456'!O79)</f>
        <v>0</v>
      </c>
      <c r="P79" s="46">
        <f>SUM('001:456'!P79)</f>
        <v>0</v>
      </c>
      <c r="Q79" s="45">
        <f>SUM('001:456'!Q79)</f>
        <v>0</v>
      </c>
      <c r="R79" s="46">
        <f>SUM('001:456'!R79)</f>
        <v>0</v>
      </c>
      <c r="S79" s="45">
        <f>SUM('001:456'!S79)</f>
        <v>0</v>
      </c>
      <c r="T79" s="46">
        <f>SUM('001:456'!T79)</f>
        <v>0</v>
      </c>
      <c r="U79" s="45">
        <f>SUM('001:456'!U79)</f>
        <v>0</v>
      </c>
      <c r="V79" s="46">
        <f>SUM('001:456'!V79)</f>
        <v>0</v>
      </c>
      <c r="W79" s="45">
        <f>SUM('001:456'!W79)</f>
        <v>0</v>
      </c>
      <c r="X79" s="46">
        <f>SUM('001:456'!X79)</f>
        <v>0</v>
      </c>
      <c r="Y79" s="45">
        <f>SUM('001:456'!Y79)</f>
        <v>0</v>
      </c>
      <c r="Z79" s="46">
        <f>SUM('001:456'!Z79)</f>
        <v>0</v>
      </c>
      <c r="AA79" s="45">
        <f>SUM('001:456'!AA79)</f>
        <v>0</v>
      </c>
      <c r="AB79" s="46">
        <f>SUM('001:456'!AB79)</f>
        <v>0</v>
      </c>
    </row>
    <row r="80" spans="1:28">
      <c r="C80" s="47">
        <v>162643</v>
      </c>
      <c r="D80" s="36">
        <v>1631829716.6400001</v>
      </c>
      <c r="E80" s="47">
        <v>561801</v>
      </c>
      <c r="F80" s="47">
        <v>2726410</v>
      </c>
      <c r="G80" s="47">
        <v>346562</v>
      </c>
      <c r="H80" s="47">
        <v>877017</v>
      </c>
      <c r="I80" s="47">
        <v>140011</v>
      </c>
      <c r="J80" s="47">
        <v>21865</v>
      </c>
      <c r="K80" s="47">
        <v>183213</v>
      </c>
      <c r="L80" s="47">
        <v>12026</v>
      </c>
      <c r="M80" s="47">
        <v>0</v>
      </c>
      <c r="N80" s="36">
        <v>10707947273.170002</v>
      </c>
      <c r="O80" s="47">
        <v>12841</v>
      </c>
      <c r="P80" s="36">
        <v>442722187.78999996</v>
      </c>
      <c r="Q80" s="47">
        <v>32242</v>
      </c>
      <c r="R80" s="36">
        <v>2271353616.1100001</v>
      </c>
      <c r="S80" s="47">
        <v>110105</v>
      </c>
      <c r="T80" s="36">
        <v>11914401317.719997</v>
      </c>
      <c r="U80" s="47">
        <v>3960</v>
      </c>
      <c r="V80" s="36">
        <v>1276967754.1299996</v>
      </c>
      <c r="W80" s="47">
        <v>2216</v>
      </c>
      <c r="X80" s="36">
        <v>74431925</v>
      </c>
      <c r="Y80" s="47">
        <v>2116</v>
      </c>
      <c r="Z80" s="36">
        <v>147008783.69</v>
      </c>
      <c r="AA80" s="47">
        <v>3530</v>
      </c>
      <c r="AB80" s="36">
        <v>413339998.80999994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>I80-I16</f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27603034818.93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27603034818.93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B15"/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53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102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700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431900</v>
      </c>
      <c r="O16" s="11">
        <v>446</v>
      </c>
      <c r="P16" s="12">
        <v>15704043.560000001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700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446</v>
      </c>
      <c r="P46" s="27">
        <v>15704043.560000001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700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431900</v>
      </c>
      <c r="O80" s="47">
        <v>446</v>
      </c>
      <c r="P80" s="36">
        <v>15704043.560000001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16135943.560000001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16135943.560000001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65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104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5762</v>
      </c>
      <c r="F16" s="11">
        <v>14775</v>
      </c>
      <c r="G16" s="11">
        <v>50483</v>
      </c>
      <c r="H16" s="11">
        <v>5095</v>
      </c>
      <c r="I16" s="11">
        <v>100</v>
      </c>
      <c r="J16" s="11">
        <v>0</v>
      </c>
      <c r="K16" s="11">
        <v>0</v>
      </c>
      <c r="L16" s="11">
        <v>0</v>
      </c>
      <c r="M16" s="11">
        <v>0</v>
      </c>
      <c r="N16" s="13">
        <v>199083597.57999998</v>
      </c>
      <c r="O16" s="11">
        <v>0</v>
      </c>
      <c r="P16" s="12">
        <v>0</v>
      </c>
      <c r="Q16" s="11">
        <v>4386</v>
      </c>
      <c r="R16" s="12">
        <v>168280395.69</v>
      </c>
      <c r="S16" s="11">
        <v>26396</v>
      </c>
      <c r="T16" s="12">
        <v>2948753420.0700002</v>
      </c>
      <c r="U16" s="11">
        <v>1026</v>
      </c>
      <c r="V16" s="12">
        <v>288507436.44999993</v>
      </c>
      <c r="W16" s="11">
        <v>0</v>
      </c>
      <c r="X16" s="12">
        <v>0</v>
      </c>
      <c r="Y16" s="11">
        <v>230</v>
      </c>
      <c r="Z16" s="12">
        <v>13552952.74</v>
      </c>
      <c r="AA16" s="11">
        <v>2799</v>
      </c>
      <c r="AB16" s="12">
        <v>319863770.71000004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3197397.8199999994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-37638839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12</v>
      </c>
      <c r="T18" s="27">
        <v>389211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5762</v>
      </c>
      <c r="F19" s="25">
        <v>14350</v>
      </c>
      <c r="G19" s="25">
        <v>4714</v>
      </c>
      <c r="H19" s="25">
        <v>5024</v>
      </c>
      <c r="I19" s="25">
        <v>100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1586</v>
      </c>
      <c r="R19" s="27">
        <v>53807000</v>
      </c>
      <c r="S19" s="25">
        <v>8542</v>
      </c>
      <c r="T19" s="27">
        <v>759922604.39999998</v>
      </c>
      <c r="U19" s="25">
        <v>190</v>
      </c>
      <c r="V19" s="27">
        <v>67052399.399999999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3</v>
      </c>
      <c r="R22" s="27">
        <v>87132</v>
      </c>
      <c r="S22" s="25">
        <v>1195</v>
      </c>
      <c r="T22" s="27">
        <v>77243199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638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492</v>
      </c>
      <c r="R33" s="27">
        <v>21459646</v>
      </c>
      <c r="S33" s="25">
        <v>2895</v>
      </c>
      <c r="T33" s="27">
        <v>263985676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230</v>
      </c>
      <c r="Z37" s="27">
        <v>13552952.74</v>
      </c>
      <c r="AA37" s="25">
        <v>2799</v>
      </c>
      <c r="AB37" s="27">
        <v>319863770.71000004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1360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41</v>
      </c>
      <c r="R38" s="27">
        <v>1395025</v>
      </c>
      <c r="S38" s="25">
        <v>1885</v>
      </c>
      <c r="T38" s="27">
        <v>368508523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747</v>
      </c>
      <c r="T40" s="27">
        <v>245685665.03999999</v>
      </c>
      <c r="U40" s="25">
        <v>21</v>
      </c>
      <c r="V40" s="27">
        <v>18820860.039999999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4869446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4282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1331</v>
      </c>
      <c r="R46" s="27">
        <v>48217393</v>
      </c>
      <c r="S46" s="25">
        <v>595</v>
      </c>
      <c r="T46" s="27">
        <v>30519625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425</v>
      </c>
      <c r="G51" s="25">
        <v>0</v>
      </c>
      <c r="H51" s="25">
        <v>71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16</v>
      </c>
      <c r="R52" s="27">
        <v>514388</v>
      </c>
      <c r="S52" s="25">
        <v>983</v>
      </c>
      <c r="T52" s="27">
        <v>85268815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1</v>
      </c>
      <c r="R54" s="27">
        <v>52971</v>
      </c>
      <c r="S54" s="25">
        <v>117</v>
      </c>
      <c r="T54" s="27">
        <v>11346674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31</v>
      </c>
      <c r="T56" s="27">
        <v>10203552.129999999</v>
      </c>
      <c r="U56" s="25">
        <v>31</v>
      </c>
      <c r="V56" s="27">
        <v>10203552.129999999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6312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435</v>
      </c>
      <c r="T67" s="27">
        <v>39882733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25237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209</v>
      </c>
      <c r="R70" s="27">
        <v>9467708</v>
      </c>
      <c r="S70" s="25">
        <v>2900</v>
      </c>
      <c r="T70" s="27">
        <v>422103240.37</v>
      </c>
      <c r="U70" s="25">
        <v>658</v>
      </c>
      <c r="V70" s="27">
        <v>162153415.74999997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1132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162</v>
      </c>
      <c r="R71" s="27">
        <v>9093443</v>
      </c>
      <c r="S71" s="25">
        <v>1371</v>
      </c>
      <c r="T71" s="27">
        <v>131986847.98</v>
      </c>
      <c r="U71" s="25">
        <v>123</v>
      </c>
      <c r="V71" s="27">
        <v>25216881.98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6808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542</v>
      </c>
      <c r="R74" s="27">
        <v>24058809.690000001</v>
      </c>
      <c r="S74" s="25">
        <v>3999</v>
      </c>
      <c r="T74" s="27">
        <v>444805539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99</v>
      </c>
      <c r="T76" s="27">
        <v>31562572.149999999</v>
      </c>
      <c r="U76" s="25">
        <v>3</v>
      </c>
      <c r="V76" s="27">
        <v>5060327.1500000004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3</v>
      </c>
      <c r="R78" s="27">
        <v>126880</v>
      </c>
      <c r="S78" s="25">
        <v>590</v>
      </c>
      <c r="T78" s="27">
        <v>58108336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5762</v>
      </c>
      <c r="F80" s="47">
        <v>14775</v>
      </c>
      <c r="G80" s="47">
        <v>50483</v>
      </c>
      <c r="H80" s="47">
        <v>5095</v>
      </c>
      <c r="I80" s="47">
        <v>100</v>
      </c>
      <c r="J80" s="47">
        <v>0</v>
      </c>
      <c r="K80" s="47">
        <v>0</v>
      </c>
      <c r="L80" s="47">
        <v>0</v>
      </c>
      <c r="M80" s="47">
        <v>0</v>
      </c>
      <c r="N80" s="36">
        <v>199083597.57999998</v>
      </c>
      <c r="O80" s="47">
        <v>0</v>
      </c>
      <c r="P80" s="36">
        <v>0</v>
      </c>
      <c r="Q80" s="47">
        <v>4386</v>
      </c>
      <c r="R80" s="36">
        <v>168280395.69</v>
      </c>
      <c r="S80" s="47">
        <v>26396</v>
      </c>
      <c r="T80" s="36">
        <v>2948753420.0699978</v>
      </c>
      <c r="U80" s="47">
        <v>1026</v>
      </c>
      <c r="V80" s="36">
        <v>288507436.44999999</v>
      </c>
      <c r="W80" s="47">
        <v>0</v>
      </c>
      <c r="X80" s="36">
        <v>0</v>
      </c>
      <c r="Y80" s="47">
        <v>230</v>
      </c>
      <c r="Z80" s="36">
        <v>13552952.74</v>
      </c>
      <c r="AA80" s="47">
        <v>2799</v>
      </c>
      <c r="AB80" s="36">
        <v>319863770.70999998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3649534136.79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3649534136.7899976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65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105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1388</v>
      </c>
      <c r="D16" s="12">
        <v>15577421.859999999</v>
      </c>
      <c r="E16" s="11">
        <v>15075</v>
      </c>
      <c r="F16" s="11">
        <v>54494</v>
      </c>
      <c r="G16" s="11">
        <v>3031</v>
      </c>
      <c r="H16" s="11">
        <v>22078</v>
      </c>
      <c r="I16" s="11">
        <v>2790</v>
      </c>
      <c r="J16" s="11">
        <v>0</v>
      </c>
      <c r="K16" s="11">
        <v>3329</v>
      </c>
      <c r="L16" s="11">
        <v>0</v>
      </c>
      <c r="M16" s="11">
        <v>0</v>
      </c>
      <c r="N16" s="13">
        <v>221389221.87999997</v>
      </c>
      <c r="O16" s="11">
        <v>250</v>
      </c>
      <c r="P16" s="12">
        <v>7895373.25</v>
      </c>
      <c r="Q16" s="11">
        <v>0</v>
      </c>
      <c r="R16" s="12">
        <v>0</v>
      </c>
      <c r="S16" s="11">
        <v>50</v>
      </c>
      <c r="T16" s="12">
        <v>8900864.2400000002</v>
      </c>
      <c r="U16" s="11">
        <v>4</v>
      </c>
      <c r="V16" s="12">
        <v>1221853.94</v>
      </c>
      <c r="W16" s="11">
        <v>640</v>
      </c>
      <c r="X16" s="12">
        <v>21674679</v>
      </c>
      <c r="Y16" s="11">
        <v>324</v>
      </c>
      <c r="Z16" s="12">
        <v>17152207.460000001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6968642.1900000004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1412</v>
      </c>
      <c r="F19" s="25">
        <v>3186</v>
      </c>
      <c r="G19" s="25">
        <v>28</v>
      </c>
      <c r="H19" s="25">
        <v>2045</v>
      </c>
      <c r="I19" s="25">
        <v>40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15</v>
      </c>
      <c r="T19" s="27">
        <v>709230.81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200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378</v>
      </c>
      <c r="G26" s="25">
        <v>0</v>
      </c>
      <c r="H26" s="25">
        <v>16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100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918</v>
      </c>
      <c r="G30" s="25">
        <v>20</v>
      </c>
      <c r="H30" s="25">
        <v>73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178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250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5</v>
      </c>
      <c r="T33" s="27">
        <v>1002543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1500</v>
      </c>
      <c r="G36" s="25">
        <v>2581</v>
      </c>
      <c r="H36" s="25">
        <v>0</v>
      </c>
      <c r="I36" s="25">
        <v>1600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1000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640</v>
      </c>
      <c r="X37" s="27">
        <v>21674679</v>
      </c>
      <c r="Y37" s="25">
        <v>324</v>
      </c>
      <c r="Z37" s="27">
        <v>17152207.460000001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792</v>
      </c>
      <c r="G38" s="25">
        <v>0</v>
      </c>
      <c r="H38" s="25">
        <v>15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23477</v>
      </c>
      <c r="G42" s="25">
        <v>100</v>
      </c>
      <c r="H42" s="25">
        <v>5580</v>
      </c>
      <c r="I42" s="25">
        <v>1110</v>
      </c>
      <c r="J42" s="25">
        <v>0</v>
      </c>
      <c r="K42" s="25">
        <v>2444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821</v>
      </c>
      <c r="G45" s="25">
        <v>100</v>
      </c>
      <c r="H45" s="25">
        <v>115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3604</v>
      </c>
      <c r="G46" s="25">
        <v>0</v>
      </c>
      <c r="H46" s="25">
        <v>3025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2141</v>
      </c>
      <c r="F47" s="25">
        <v>7850</v>
      </c>
      <c r="G47" s="25">
        <v>152</v>
      </c>
      <c r="H47" s="25">
        <v>2500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280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30</v>
      </c>
      <c r="T56" s="27">
        <v>7189090.4299999997</v>
      </c>
      <c r="U56" s="25">
        <v>4</v>
      </c>
      <c r="V56" s="27">
        <v>1221853.94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20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1388</v>
      </c>
      <c r="D59" s="27">
        <v>15577421.859999999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275</v>
      </c>
      <c r="G60" s="25">
        <v>0</v>
      </c>
      <c r="H60" s="25">
        <v>142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1325</v>
      </c>
      <c r="G62" s="25">
        <v>10</v>
      </c>
      <c r="H62" s="25">
        <v>612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1190</v>
      </c>
      <c r="G65" s="25">
        <v>40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10108</v>
      </c>
      <c r="F67" s="25">
        <v>6700</v>
      </c>
      <c r="G67" s="25">
        <v>0</v>
      </c>
      <c r="H67" s="25">
        <v>1000</v>
      </c>
      <c r="I67" s="25">
        <v>0</v>
      </c>
      <c r="J67" s="25">
        <v>0</v>
      </c>
      <c r="K67" s="25">
        <v>582</v>
      </c>
      <c r="L67" s="25">
        <v>0</v>
      </c>
      <c r="M67" s="25">
        <v>0</v>
      </c>
      <c r="N67" s="26" t="s">
        <v>103</v>
      </c>
      <c r="O67" s="25">
        <v>26</v>
      </c>
      <c r="P67" s="27">
        <v>879816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1000</v>
      </c>
      <c r="G70" s="25">
        <v>0</v>
      </c>
      <c r="H70" s="25">
        <v>2000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1414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1000</v>
      </c>
      <c r="G74" s="25">
        <v>0</v>
      </c>
      <c r="H74" s="25">
        <v>1500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224</v>
      </c>
      <c r="P74" s="27">
        <v>7015557.25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2175</v>
      </c>
      <c r="I78" s="25">
        <v>20</v>
      </c>
      <c r="J78" s="25">
        <v>0</v>
      </c>
      <c r="K78" s="25">
        <v>53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1388</v>
      </c>
      <c r="D80" s="36">
        <v>15577421.859999999</v>
      </c>
      <c r="E80" s="47">
        <v>15075</v>
      </c>
      <c r="F80" s="47">
        <v>54494</v>
      </c>
      <c r="G80" s="47">
        <v>3031</v>
      </c>
      <c r="H80" s="47">
        <v>22078</v>
      </c>
      <c r="I80" s="47">
        <v>2790</v>
      </c>
      <c r="J80" s="47">
        <v>0</v>
      </c>
      <c r="K80" s="47">
        <v>3329</v>
      </c>
      <c r="L80" s="47">
        <v>0</v>
      </c>
      <c r="M80" s="47">
        <v>0</v>
      </c>
      <c r="N80" s="36">
        <v>221389221.87999997</v>
      </c>
      <c r="O80" s="47">
        <v>250</v>
      </c>
      <c r="P80" s="36">
        <v>7895373.2500000009</v>
      </c>
      <c r="Q80" s="47">
        <v>0</v>
      </c>
      <c r="R80" s="36">
        <v>0</v>
      </c>
      <c r="S80" s="47">
        <v>50</v>
      </c>
      <c r="T80" s="36">
        <v>8900864.2399999984</v>
      </c>
      <c r="U80" s="47">
        <v>4</v>
      </c>
      <c r="V80" s="36">
        <v>1221853.94</v>
      </c>
      <c r="W80" s="47">
        <v>640</v>
      </c>
      <c r="X80" s="36">
        <v>21674679</v>
      </c>
      <c r="Y80" s="47">
        <v>324</v>
      </c>
      <c r="Z80" s="36">
        <v>17152207.460000001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292589767.68999994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292589767.68999994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56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106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48156</v>
      </c>
      <c r="F16" s="11">
        <v>372804</v>
      </c>
      <c r="G16" s="11">
        <v>46280</v>
      </c>
      <c r="H16" s="11">
        <v>127616</v>
      </c>
      <c r="I16" s="11">
        <v>3035</v>
      </c>
      <c r="J16" s="11">
        <v>0</v>
      </c>
      <c r="K16" s="11">
        <v>0</v>
      </c>
      <c r="L16" s="11">
        <v>0</v>
      </c>
      <c r="M16" s="11">
        <v>0</v>
      </c>
      <c r="N16" s="13">
        <v>847520360.92000008</v>
      </c>
      <c r="O16" s="11">
        <v>1263</v>
      </c>
      <c r="P16" s="12">
        <v>35457138.030000001</v>
      </c>
      <c r="Q16" s="11">
        <v>579</v>
      </c>
      <c r="R16" s="12">
        <v>30577559.640000001</v>
      </c>
      <c r="S16" s="11">
        <v>11948</v>
      </c>
      <c r="T16" s="12">
        <v>906942287.57000005</v>
      </c>
      <c r="U16" s="11">
        <v>93</v>
      </c>
      <c r="V16" s="12">
        <v>21641612.960000001</v>
      </c>
      <c r="W16" s="11">
        <v>0</v>
      </c>
      <c r="X16" s="12">
        <v>0</v>
      </c>
      <c r="Y16" s="11">
        <v>1086</v>
      </c>
      <c r="Z16" s="12">
        <v>82168435.859999999</v>
      </c>
      <c r="AA16" s="11">
        <v>337</v>
      </c>
      <c r="AB16" s="12">
        <v>52902869.969999999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-66261422.18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-34408377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5575</v>
      </c>
      <c r="G19" s="25">
        <v>0</v>
      </c>
      <c r="H19" s="25">
        <v>4990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80</v>
      </c>
      <c r="P19" s="27">
        <v>1767854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2898</v>
      </c>
      <c r="G20" s="25">
        <v>0</v>
      </c>
      <c r="H20" s="25">
        <v>1495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542</v>
      </c>
      <c r="T20" s="27">
        <v>36050068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824</v>
      </c>
      <c r="G22" s="25">
        <v>0</v>
      </c>
      <c r="H22" s="25">
        <v>1176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558</v>
      </c>
      <c r="T22" s="27">
        <v>33666968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184</v>
      </c>
      <c r="T23" s="27">
        <v>27228272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2556</v>
      </c>
      <c r="G27" s="25">
        <v>0</v>
      </c>
      <c r="H27" s="25">
        <v>2314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232</v>
      </c>
      <c r="T27" s="27">
        <v>12925482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292</v>
      </c>
      <c r="T28" s="27">
        <v>125966485.84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2702</v>
      </c>
      <c r="G29" s="25">
        <v>83</v>
      </c>
      <c r="H29" s="25">
        <v>1246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687</v>
      </c>
      <c r="T29" s="27">
        <v>52739261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8323</v>
      </c>
      <c r="G30" s="25">
        <v>3744</v>
      </c>
      <c r="H30" s="25">
        <v>3546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30</v>
      </c>
      <c r="P30" s="27">
        <v>1043584</v>
      </c>
      <c r="Q30" s="25">
        <v>0</v>
      </c>
      <c r="R30" s="27">
        <v>0</v>
      </c>
      <c r="S30" s="25">
        <v>1350</v>
      </c>
      <c r="T30" s="27">
        <v>96959567.280000001</v>
      </c>
      <c r="U30" s="25">
        <v>1</v>
      </c>
      <c r="V30" s="27">
        <v>563354.28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4882</v>
      </c>
      <c r="G31" s="25">
        <v>0</v>
      </c>
      <c r="H31" s="25">
        <v>1336</v>
      </c>
      <c r="I31" s="25">
        <v>35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271</v>
      </c>
      <c r="T31" s="27">
        <v>27162163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3344</v>
      </c>
      <c r="T32" s="27">
        <v>223595679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108106</v>
      </c>
      <c r="G36" s="25">
        <v>19035</v>
      </c>
      <c r="H36" s="25">
        <v>12557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1086</v>
      </c>
      <c r="Z37" s="27">
        <v>82168435.859999999</v>
      </c>
      <c r="AA37" s="25">
        <v>337</v>
      </c>
      <c r="AB37" s="27">
        <v>52902869.969999999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11198</v>
      </c>
      <c r="G38" s="25">
        <v>20</v>
      </c>
      <c r="H38" s="25">
        <v>4882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100</v>
      </c>
      <c r="P38" s="27">
        <v>3246706</v>
      </c>
      <c r="Q38" s="25">
        <v>21</v>
      </c>
      <c r="R38" s="27">
        <v>1027613</v>
      </c>
      <c r="S38" s="25">
        <v>807</v>
      </c>
      <c r="T38" s="27">
        <v>48291270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54</v>
      </c>
      <c r="T40" s="27">
        <v>6892373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203</v>
      </c>
      <c r="G41" s="25">
        <v>0</v>
      </c>
      <c r="H41" s="25">
        <v>843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52</v>
      </c>
      <c r="P41" s="27">
        <v>1378193</v>
      </c>
      <c r="Q41" s="25">
        <v>59</v>
      </c>
      <c r="R41" s="27">
        <v>3073865</v>
      </c>
      <c r="S41" s="25">
        <v>539</v>
      </c>
      <c r="T41" s="27">
        <v>32748708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10822</v>
      </c>
      <c r="G45" s="25">
        <v>1576</v>
      </c>
      <c r="H45" s="25">
        <v>5782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1629</v>
      </c>
      <c r="T45" s="27">
        <v>92972017.599999994</v>
      </c>
      <c r="U45" s="25">
        <v>5</v>
      </c>
      <c r="V45" s="27">
        <v>863618.60000000009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15000</v>
      </c>
      <c r="G46" s="25">
        <v>80</v>
      </c>
      <c r="H46" s="25">
        <v>2264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48156</v>
      </c>
      <c r="F47" s="25">
        <v>186927</v>
      </c>
      <c r="G47" s="25">
        <v>21737</v>
      </c>
      <c r="H47" s="25">
        <v>76034</v>
      </c>
      <c r="I47" s="25">
        <v>3000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964</v>
      </c>
      <c r="P47" s="27">
        <v>26901543.030000001</v>
      </c>
      <c r="Q47" s="25">
        <v>499</v>
      </c>
      <c r="R47" s="27">
        <v>26476081.640000001</v>
      </c>
      <c r="S47" s="25">
        <v>986</v>
      </c>
      <c r="T47" s="27">
        <v>88375302.469999999</v>
      </c>
      <c r="U47" s="25">
        <v>60</v>
      </c>
      <c r="V47" s="27">
        <v>15403813.700000001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8</v>
      </c>
      <c r="G52" s="25">
        <v>0</v>
      </c>
      <c r="H52" s="25">
        <v>933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37</v>
      </c>
      <c r="P52" s="27">
        <v>1119258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446</v>
      </c>
      <c r="T54" s="27">
        <v>30966221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1560</v>
      </c>
      <c r="G60" s="25">
        <v>0</v>
      </c>
      <c r="H60" s="25">
        <v>573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2373</v>
      </c>
      <c r="G61" s="25">
        <v>0</v>
      </c>
      <c r="H61" s="25">
        <v>594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364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8483</v>
      </c>
      <c r="G70" s="25">
        <v>5</v>
      </c>
      <c r="H70" s="25">
        <v>7051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25</v>
      </c>
      <c r="T71" s="27">
        <v>4262359.5</v>
      </c>
      <c r="U71" s="25">
        <v>25</v>
      </c>
      <c r="V71" s="27">
        <v>4262359.5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2</v>
      </c>
      <c r="T74" s="27">
        <v>548466.88</v>
      </c>
      <c r="U74" s="25">
        <v>2</v>
      </c>
      <c r="V74" s="27">
        <v>548466.88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48156</v>
      </c>
      <c r="F80" s="47">
        <v>372804</v>
      </c>
      <c r="G80" s="47">
        <v>46280</v>
      </c>
      <c r="H80" s="47">
        <v>127616</v>
      </c>
      <c r="I80" s="47">
        <v>3035</v>
      </c>
      <c r="J80" s="47">
        <v>0</v>
      </c>
      <c r="K80" s="47">
        <v>0</v>
      </c>
      <c r="L80" s="47">
        <v>0</v>
      </c>
      <c r="M80" s="47">
        <v>0</v>
      </c>
      <c r="N80" s="36">
        <v>847520360.92000008</v>
      </c>
      <c r="O80" s="47">
        <v>1263</v>
      </c>
      <c r="P80" s="36">
        <v>35457138.030000001</v>
      </c>
      <c r="Q80" s="47">
        <v>579</v>
      </c>
      <c r="R80" s="36">
        <v>30577559.640000001</v>
      </c>
      <c r="S80" s="47">
        <v>11948</v>
      </c>
      <c r="T80" s="36">
        <v>906942287.56999981</v>
      </c>
      <c r="U80" s="47">
        <v>93</v>
      </c>
      <c r="V80" s="36">
        <v>21641612.960000001</v>
      </c>
      <c r="W80" s="47">
        <v>0</v>
      </c>
      <c r="X80" s="36">
        <v>0</v>
      </c>
      <c r="Y80" s="47">
        <v>1086</v>
      </c>
      <c r="Z80" s="36">
        <v>82168435.859999999</v>
      </c>
      <c r="AA80" s="47">
        <v>337</v>
      </c>
      <c r="AB80" s="36">
        <v>52902869.969999999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1955568651.99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1955568651.9899998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62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7" width="16.7109375" customWidth="1"/>
    <col min="18" max="18" width="19.5703125" customWidth="1"/>
    <col min="19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107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16608</v>
      </c>
      <c r="G16" s="11">
        <v>0</v>
      </c>
      <c r="H16" s="11">
        <v>2660</v>
      </c>
      <c r="I16" s="11">
        <v>0</v>
      </c>
      <c r="J16" s="11">
        <v>0</v>
      </c>
      <c r="K16" s="11">
        <v>5500</v>
      </c>
      <c r="L16" s="11">
        <v>0</v>
      </c>
      <c r="M16" s="11">
        <v>0</v>
      </c>
      <c r="N16" s="13">
        <v>318278670.07999998</v>
      </c>
      <c r="O16" s="11">
        <v>0</v>
      </c>
      <c r="P16" s="12">
        <v>0</v>
      </c>
      <c r="Q16" s="11">
        <v>8498</v>
      </c>
      <c r="R16" s="12">
        <v>1256371420.5599999</v>
      </c>
      <c r="S16" s="11">
        <v>7522</v>
      </c>
      <c r="T16" s="12">
        <v>1033984128.03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26930805.82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-27949708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16545</v>
      </c>
      <c r="G43" s="25">
        <v>0</v>
      </c>
      <c r="H43" s="25">
        <v>2100</v>
      </c>
      <c r="I43" s="25">
        <v>0</v>
      </c>
      <c r="J43" s="25">
        <v>0</v>
      </c>
      <c r="K43" s="25">
        <v>5500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8498</v>
      </c>
      <c r="R43" s="27">
        <v>1256371420.5599999</v>
      </c>
      <c r="S43" s="25">
        <v>6333</v>
      </c>
      <c r="T43" s="27">
        <v>941953378.65999997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63</v>
      </c>
      <c r="G53" s="25">
        <v>0</v>
      </c>
      <c r="H53" s="25">
        <v>560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1189</v>
      </c>
      <c r="T53" s="27">
        <v>119980457.37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16608</v>
      </c>
      <c r="G80" s="47">
        <v>0</v>
      </c>
      <c r="H80" s="47">
        <v>2660</v>
      </c>
      <c r="I80" s="47">
        <v>0</v>
      </c>
      <c r="J80" s="47">
        <v>0</v>
      </c>
      <c r="K80" s="47">
        <v>5500</v>
      </c>
      <c r="L80" s="47">
        <v>0</v>
      </c>
      <c r="M80" s="47">
        <v>0</v>
      </c>
      <c r="N80" s="36">
        <v>318278670.07999998</v>
      </c>
      <c r="O80" s="47">
        <v>0</v>
      </c>
      <c r="P80" s="36">
        <v>0</v>
      </c>
      <c r="Q80" s="47">
        <v>8498</v>
      </c>
      <c r="R80" s="36">
        <v>1256371420.5599997</v>
      </c>
      <c r="S80" s="47">
        <v>7522</v>
      </c>
      <c r="T80" s="36">
        <v>1033984128.0300003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2608634218.6700001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2608634218.6700001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50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108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4979</v>
      </c>
      <c r="D16" s="12">
        <v>39433763.520000003</v>
      </c>
      <c r="E16" s="11">
        <v>13188</v>
      </c>
      <c r="F16" s="11">
        <v>71155</v>
      </c>
      <c r="G16" s="11">
        <v>8900</v>
      </c>
      <c r="H16" s="11">
        <v>17605</v>
      </c>
      <c r="I16" s="11">
        <v>3375</v>
      </c>
      <c r="J16" s="11">
        <v>0</v>
      </c>
      <c r="K16" s="11">
        <v>4795</v>
      </c>
      <c r="L16" s="11">
        <v>0</v>
      </c>
      <c r="M16" s="11">
        <v>0</v>
      </c>
      <c r="N16" s="13">
        <v>221253739.72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-1487936.73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1159</v>
      </c>
      <c r="F19" s="25">
        <v>3100</v>
      </c>
      <c r="G19" s="25">
        <v>30</v>
      </c>
      <c r="H19" s="25">
        <v>1620</v>
      </c>
      <c r="I19" s="25">
        <v>0</v>
      </c>
      <c r="J19" s="25">
        <v>0</v>
      </c>
      <c r="K19" s="25">
        <v>30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100</v>
      </c>
      <c r="G20" s="25">
        <v>0</v>
      </c>
      <c r="H20" s="25">
        <v>50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500</v>
      </c>
      <c r="G26" s="25">
        <v>0</v>
      </c>
      <c r="H26" s="25">
        <v>150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400</v>
      </c>
      <c r="G30" s="25">
        <v>100</v>
      </c>
      <c r="H30" s="25">
        <v>400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100</v>
      </c>
      <c r="G32" s="25">
        <v>20</v>
      </c>
      <c r="H32" s="25">
        <v>50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200</v>
      </c>
      <c r="G33" s="25">
        <v>30</v>
      </c>
      <c r="H33" s="25">
        <v>200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4635</v>
      </c>
      <c r="G36" s="25">
        <v>5080</v>
      </c>
      <c r="H36" s="25">
        <v>0</v>
      </c>
      <c r="I36" s="25">
        <v>0</v>
      </c>
      <c r="J36" s="25">
        <v>0</v>
      </c>
      <c r="K36" s="25">
        <v>1025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3600</v>
      </c>
      <c r="G38" s="25">
        <v>85</v>
      </c>
      <c r="H38" s="25">
        <v>2400</v>
      </c>
      <c r="I38" s="25">
        <v>0</v>
      </c>
      <c r="J38" s="25">
        <v>0</v>
      </c>
      <c r="K38" s="25">
        <v>30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96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1010</v>
      </c>
      <c r="G42" s="25">
        <v>150</v>
      </c>
      <c r="H42" s="25">
        <v>250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600</v>
      </c>
      <c r="G43" s="25">
        <v>0</v>
      </c>
      <c r="H43" s="25">
        <v>700</v>
      </c>
      <c r="I43" s="25">
        <v>0</v>
      </c>
      <c r="J43" s="25">
        <v>0</v>
      </c>
      <c r="K43" s="25">
        <v>1007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3600</v>
      </c>
      <c r="G45" s="25">
        <v>40</v>
      </c>
      <c r="H45" s="25">
        <v>2500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4600</v>
      </c>
      <c r="G46" s="25">
        <v>25</v>
      </c>
      <c r="H46" s="25">
        <v>2000</v>
      </c>
      <c r="I46" s="25">
        <v>0</v>
      </c>
      <c r="J46" s="25">
        <v>0</v>
      </c>
      <c r="K46" s="25">
        <v>30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2585</v>
      </c>
      <c r="F47" s="25">
        <v>23300</v>
      </c>
      <c r="G47" s="25">
        <v>2010</v>
      </c>
      <c r="H47" s="25">
        <v>2500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4979</v>
      </c>
      <c r="D59" s="27">
        <v>39433763.520000003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100</v>
      </c>
      <c r="G61" s="25">
        <v>0</v>
      </c>
      <c r="H61" s="25">
        <v>450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1650</v>
      </c>
      <c r="G62" s="25">
        <v>0</v>
      </c>
      <c r="H62" s="25">
        <v>150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2000</v>
      </c>
      <c r="G64" s="25">
        <v>0</v>
      </c>
      <c r="H64" s="25">
        <v>250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750</v>
      </c>
      <c r="G65" s="25">
        <v>0</v>
      </c>
      <c r="H65" s="25">
        <v>408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8256</v>
      </c>
      <c r="F67" s="25">
        <v>13200</v>
      </c>
      <c r="G67" s="25">
        <v>830</v>
      </c>
      <c r="H67" s="25">
        <v>2031</v>
      </c>
      <c r="I67" s="25">
        <v>3290</v>
      </c>
      <c r="J67" s="25">
        <v>0</v>
      </c>
      <c r="K67" s="25">
        <v>2673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110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1188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1000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4000</v>
      </c>
      <c r="G74" s="25">
        <v>500</v>
      </c>
      <c r="H74" s="25">
        <v>1200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2600</v>
      </c>
      <c r="G78" s="25">
        <v>0</v>
      </c>
      <c r="H78" s="25">
        <v>200</v>
      </c>
      <c r="I78" s="25">
        <v>85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4979</v>
      </c>
      <c r="D80" s="36">
        <v>39433763.520000003</v>
      </c>
      <c r="E80" s="47">
        <v>13188</v>
      </c>
      <c r="F80" s="47">
        <v>71155</v>
      </c>
      <c r="G80" s="47">
        <v>8900</v>
      </c>
      <c r="H80" s="47">
        <v>17605</v>
      </c>
      <c r="I80" s="47">
        <v>3375</v>
      </c>
      <c r="J80" s="47">
        <v>0</v>
      </c>
      <c r="K80" s="47">
        <v>4795</v>
      </c>
      <c r="L80" s="47">
        <v>0</v>
      </c>
      <c r="M80" s="47">
        <v>0</v>
      </c>
      <c r="N80" s="36">
        <v>221253739.72</v>
      </c>
      <c r="O80" s="47">
        <v>0</v>
      </c>
      <c r="P80" s="36">
        <v>0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260687503.24000001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260687503.24000001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56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109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7698</v>
      </c>
      <c r="D16" s="12">
        <v>73554307.319999993</v>
      </c>
      <c r="E16" s="11">
        <v>26888</v>
      </c>
      <c r="F16" s="11">
        <v>117489</v>
      </c>
      <c r="G16" s="11">
        <v>6030</v>
      </c>
      <c r="H16" s="11">
        <v>42361</v>
      </c>
      <c r="I16" s="11">
        <v>6607</v>
      </c>
      <c r="J16" s="11">
        <v>0</v>
      </c>
      <c r="K16" s="11">
        <v>3943</v>
      </c>
      <c r="L16" s="11">
        <v>0</v>
      </c>
      <c r="M16" s="11">
        <v>0</v>
      </c>
      <c r="N16" s="13">
        <v>405751268.2700001</v>
      </c>
      <c r="O16" s="11">
        <v>110</v>
      </c>
      <c r="P16" s="12">
        <v>3351014.74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10</v>
      </c>
      <c r="Z16" s="12">
        <v>512593.24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-19788015.27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100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2196</v>
      </c>
      <c r="F19" s="25">
        <v>5401</v>
      </c>
      <c r="G19" s="25">
        <v>0</v>
      </c>
      <c r="H19" s="25">
        <v>2401</v>
      </c>
      <c r="I19" s="25">
        <v>0</v>
      </c>
      <c r="J19" s="25">
        <v>0</v>
      </c>
      <c r="K19" s="25">
        <v>100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2000</v>
      </c>
      <c r="G26" s="25">
        <v>0</v>
      </c>
      <c r="H26" s="25">
        <v>710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535</v>
      </c>
      <c r="G29" s="25">
        <v>30</v>
      </c>
      <c r="H29" s="25">
        <v>230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1235</v>
      </c>
      <c r="G30" s="25">
        <v>825</v>
      </c>
      <c r="H30" s="25">
        <v>60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300</v>
      </c>
      <c r="G32" s="25">
        <v>0</v>
      </c>
      <c r="H32" s="25">
        <v>347</v>
      </c>
      <c r="I32" s="25">
        <v>0</v>
      </c>
      <c r="J32" s="25">
        <v>0</v>
      </c>
      <c r="K32" s="25">
        <v>150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715</v>
      </c>
      <c r="G33" s="25">
        <v>0</v>
      </c>
      <c r="H33" s="25">
        <v>260</v>
      </c>
      <c r="I33" s="25">
        <v>0</v>
      </c>
      <c r="J33" s="25">
        <v>0</v>
      </c>
      <c r="K33" s="25">
        <v>79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9850</v>
      </c>
      <c r="G36" s="25">
        <v>100</v>
      </c>
      <c r="H36" s="25">
        <v>1340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2890</v>
      </c>
      <c r="G38" s="25">
        <v>0</v>
      </c>
      <c r="H38" s="25">
        <v>405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10</v>
      </c>
      <c r="Z38" s="27">
        <v>512593.24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1130</v>
      </c>
      <c r="G42" s="25">
        <v>0</v>
      </c>
      <c r="H42" s="25">
        <v>500</v>
      </c>
      <c r="I42" s="25">
        <v>1391</v>
      </c>
      <c r="J42" s="25">
        <v>0</v>
      </c>
      <c r="K42" s="25">
        <v>325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440</v>
      </c>
      <c r="G43" s="25">
        <v>0</v>
      </c>
      <c r="H43" s="25">
        <v>1225</v>
      </c>
      <c r="I43" s="25">
        <v>0</v>
      </c>
      <c r="J43" s="25">
        <v>0</v>
      </c>
      <c r="K43" s="25">
        <v>863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3685</v>
      </c>
      <c r="G45" s="25">
        <v>145</v>
      </c>
      <c r="H45" s="25">
        <v>1500</v>
      </c>
      <c r="I45" s="25">
        <v>0</v>
      </c>
      <c r="J45" s="25">
        <v>0</v>
      </c>
      <c r="K45" s="25">
        <v>1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3350</v>
      </c>
      <c r="G46" s="25">
        <v>5</v>
      </c>
      <c r="H46" s="25">
        <v>640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8390</v>
      </c>
      <c r="F47" s="25">
        <v>52593</v>
      </c>
      <c r="G47" s="25">
        <v>1580</v>
      </c>
      <c r="H47" s="25">
        <v>15824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530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7698</v>
      </c>
      <c r="D59" s="27">
        <v>73554307.319999993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4344</v>
      </c>
      <c r="G60" s="25">
        <v>26</v>
      </c>
      <c r="H60" s="25">
        <v>968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861</v>
      </c>
      <c r="G61" s="25">
        <v>35</v>
      </c>
      <c r="H61" s="25">
        <v>108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759</v>
      </c>
      <c r="G63" s="25">
        <v>0</v>
      </c>
      <c r="H63" s="25">
        <v>2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5501</v>
      </c>
      <c r="G64" s="25">
        <v>249</v>
      </c>
      <c r="H64" s="25">
        <v>1428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235</v>
      </c>
      <c r="G65" s="25">
        <v>60</v>
      </c>
      <c r="H65" s="25">
        <v>198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14480</v>
      </c>
      <c r="F67" s="25">
        <v>15820</v>
      </c>
      <c r="G67" s="25">
        <v>1455</v>
      </c>
      <c r="H67" s="25">
        <v>10795</v>
      </c>
      <c r="I67" s="25">
        <v>5108</v>
      </c>
      <c r="J67" s="25">
        <v>0</v>
      </c>
      <c r="K67" s="25">
        <v>2425</v>
      </c>
      <c r="L67" s="25">
        <v>0</v>
      </c>
      <c r="M67" s="25">
        <v>0</v>
      </c>
      <c r="N67" s="26" t="s">
        <v>103</v>
      </c>
      <c r="O67" s="25">
        <v>110</v>
      </c>
      <c r="P67" s="27">
        <v>3351014.74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1640</v>
      </c>
      <c r="G70" s="25">
        <v>390</v>
      </c>
      <c r="H70" s="25">
        <v>610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1822</v>
      </c>
      <c r="F71" s="25">
        <v>1100</v>
      </c>
      <c r="G71" s="25">
        <v>50</v>
      </c>
      <c r="H71" s="25">
        <v>900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1625</v>
      </c>
      <c r="G74" s="25">
        <v>1080</v>
      </c>
      <c r="H74" s="25">
        <v>1310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850</v>
      </c>
      <c r="G78" s="25">
        <v>0</v>
      </c>
      <c r="H78" s="25">
        <v>600</v>
      </c>
      <c r="I78" s="25">
        <v>108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7698</v>
      </c>
      <c r="D80" s="36">
        <v>73554307.319999993</v>
      </c>
      <c r="E80" s="47">
        <v>26888</v>
      </c>
      <c r="F80" s="47">
        <v>117489</v>
      </c>
      <c r="G80" s="47">
        <v>6030</v>
      </c>
      <c r="H80" s="47">
        <v>42361</v>
      </c>
      <c r="I80" s="47">
        <v>6607</v>
      </c>
      <c r="J80" s="47">
        <v>0</v>
      </c>
      <c r="K80" s="47">
        <v>3943</v>
      </c>
      <c r="L80" s="47">
        <v>0</v>
      </c>
      <c r="M80" s="47">
        <v>0</v>
      </c>
      <c r="N80" s="36">
        <v>405751268.27000016</v>
      </c>
      <c r="O80" s="47">
        <v>110</v>
      </c>
      <c r="P80" s="36">
        <v>3351014.7399999998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10</v>
      </c>
      <c r="Z80" s="36">
        <v>512593.24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483169183.57000011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483169183.57000017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70" zoomScaleNormal="70" workbookViewId="0">
      <pane xSplit="2" ySplit="16" topLeftCell="C68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110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270634</v>
      </c>
      <c r="F16" s="11">
        <v>1237303</v>
      </c>
      <c r="G16" s="11">
        <v>127396</v>
      </c>
      <c r="H16" s="11">
        <v>423394</v>
      </c>
      <c r="I16" s="11">
        <v>66991</v>
      </c>
      <c r="J16" s="11">
        <v>13767</v>
      </c>
      <c r="K16" s="11">
        <v>120003</v>
      </c>
      <c r="L16" s="11">
        <v>8677</v>
      </c>
      <c r="M16" s="11">
        <v>0</v>
      </c>
      <c r="N16" s="13">
        <v>5252093196.4599991</v>
      </c>
      <c r="O16" s="11">
        <v>4541</v>
      </c>
      <c r="P16" s="12">
        <v>129181048.17</v>
      </c>
      <c r="Q16" s="11">
        <v>17914</v>
      </c>
      <c r="R16" s="12">
        <v>727547414.42999995</v>
      </c>
      <c r="S16" s="11">
        <v>63468</v>
      </c>
      <c r="T16" s="12">
        <v>6886219372.7299986</v>
      </c>
      <c r="U16" s="11">
        <v>2837</v>
      </c>
      <c r="V16" s="12">
        <v>965596850.78000009</v>
      </c>
      <c r="W16" s="11">
        <v>0</v>
      </c>
      <c r="X16" s="12">
        <v>0</v>
      </c>
      <c r="Y16" s="11">
        <v>0</v>
      </c>
      <c r="Z16" s="12">
        <v>0</v>
      </c>
      <c r="AA16" s="11">
        <v>394</v>
      </c>
      <c r="AB16" s="12">
        <v>40573358.130000003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216987369.80000001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99959703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32894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23496</v>
      </c>
      <c r="F19" s="25">
        <v>35389</v>
      </c>
      <c r="G19" s="25">
        <v>944</v>
      </c>
      <c r="H19" s="25">
        <v>31358</v>
      </c>
      <c r="I19" s="25">
        <v>690</v>
      </c>
      <c r="J19" s="25">
        <v>0</v>
      </c>
      <c r="K19" s="25">
        <v>478</v>
      </c>
      <c r="L19" s="25">
        <v>0</v>
      </c>
      <c r="M19" s="25">
        <v>0</v>
      </c>
      <c r="N19" s="26" t="s">
        <v>103</v>
      </c>
      <c r="O19" s="25">
        <v>39</v>
      </c>
      <c r="P19" s="27">
        <v>924106</v>
      </c>
      <c r="Q19" s="25">
        <v>1453</v>
      </c>
      <c r="R19" s="27">
        <v>38542538</v>
      </c>
      <c r="S19" s="25">
        <v>6583</v>
      </c>
      <c r="T19" s="27">
        <v>484343666.18000001</v>
      </c>
      <c r="U19" s="25">
        <v>59</v>
      </c>
      <c r="V19" s="27">
        <v>19559844.18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1549</v>
      </c>
      <c r="G20" s="25">
        <v>0</v>
      </c>
      <c r="H20" s="25">
        <v>728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166</v>
      </c>
      <c r="T20" s="27">
        <v>11727491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3415</v>
      </c>
      <c r="G22" s="25">
        <v>8</v>
      </c>
      <c r="H22" s="25">
        <v>2204</v>
      </c>
      <c r="I22" s="25">
        <v>2116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242</v>
      </c>
      <c r="R22" s="27">
        <v>7265824</v>
      </c>
      <c r="S22" s="25">
        <v>840</v>
      </c>
      <c r="T22" s="27">
        <v>60822550.100000001</v>
      </c>
      <c r="U22" s="25">
        <v>18</v>
      </c>
      <c r="V22" s="27">
        <v>4040414.1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269</v>
      </c>
      <c r="R23" s="27">
        <v>26419970</v>
      </c>
      <c r="S23" s="25">
        <v>820</v>
      </c>
      <c r="T23" s="27">
        <v>171319681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392</v>
      </c>
      <c r="G25" s="25">
        <v>0</v>
      </c>
      <c r="H25" s="25">
        <v>104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1178</v>
      </c>
      <c r="T25" s="27">
        <v>116567265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29036</v>
      </c>
      <c r="G26" s="25">
        <v>0</v>
      </c>
      <c r="H26" s="25">
        <v>11655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1550</v>
      </c>
      <c r="G27" s="25">
        <v>0</v>
      </c>
      <c r="H27" s="25">
        <v>90</v>
      </c>
      <c r="I27" s="25">
        <v>0</v>
      </c>
      <c r="J27" s="25">
        <v>0</v>
      </c>
      <c r="K27" s="25">
        <v>1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1205</v>
      </c>
      <c r="G29" s="25">
        <v>0</v>
      </c>
      <c r="H29" s="25">
        <v>55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10979</v>
      </c>
      <c r="G30" s="25">
        <v>847</v>
      </c>
      <c r="H30" s="25">
        <v>6812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93</v>
      </c>
      <c r="T30" s="27">
        <v>5447518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5300</v>
      </c>
      <c r="G31" s="25">
        <v>0</v>
      </c>
      <c r="H31" s="25">
        <v>1989</v>
      </c>
      <c r="I31" s="25">
        <v>0</v>
      </c>
      <c r="J31" s="25">
        <v>0</v>
      </c>
      <c r="K31" s="25">
        <v>6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10738</v>
      </c>
      <c r="G32" s="25">
        <v>582</v>
      </c>
      <c r="H32" s="25">
        <v>2169</v>
      </c>
      <c r="I32" s="25">
        <v>0</v>
      </c>
      <c r="J32" s="25">
        <v>0</v>
      </c>
      <c r="K32" s="25">
        <v>323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4</v>
      </c>
      <c r="R32" s="27">
        <v>111379</v>
      </c>
      <c r="S32" s="25">
        <v>1496</v>
      </c>
      <c r="T32" s="27">
        <v>117617059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14184</v>
      </c>
      <c r="G33" s="25">
        <v>790</v>
      </c>
      <c r="H33" s="25">
        <v>2553</v>
      </c>
      <c r="I33" s="25">
        <v>3916</v>
      </c>
      <c r="J33" s="25">
        <v>0</v>
      </c>
      <c r="K33" s="25">
        <v>3499</v>
      </c>
      <c r="L33" s="25">
        <v>100</v>
      </c>
      <c r="M33" s="25">
        <v>0</v>
      </c>
      <c r="N33" s="26" t="s">
        <v>103</v>
      </c>
      <c r="O33" s="25">
        <v>0</v>
      </c>
      <c r="P33" s="27">
        <v>0</v>
      </c>
      <c r="Q33" s="25">
        <v>282</v>
      </c>
      <c r="R33" s="27">
        <v>7612201</v>
      </c>
      <c r="S33" s="25">
        <v>4893</v>
      </c>
      <c r="T33" s="27">
        <v>468745730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200</v>
      </c>
      <c r="R34" s="27">
        <v>20502881</v>
      </c>
      <c r="S34" s="25">
        <v>453</v>
      </c>
      <c r="T34" s="27">
        <v>35530122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850</v>
      </c>
      <c r="G35" s="25">
        <v>0</v>
      </c>
      <c r="H35" s="25">
        <v>1670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174507</v>
      </c>
      <c r="G36" s="25">
        <v>35992</v>
      </c>
      <c r="H36" s="25">
        <v>49217</v>
      </c>
      <c r="I36" s="25">
        <v>13562</v>
      </c>
      <c r="J36" s="25">
        <v>2027</v>
      </c>
      <c r="K36" s="25">
        <v>7492</v>
      </c>
      <c r="L36" s="25">
        <v>557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394</v>
      </c>
      <c r="AB37" s="27">
        <v>40573358.130000003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37223</v>
      </c>
      <c r="G38" s="25">
        <v>874</v>
      </c>
      <c r="H38" s="25">
        <v>10212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626</v>
      </c>
      <c r="P38" s="27">
        <v>18223649</v>
      </c>
      <c r="Q38" s="25">
        <v>1924</v>
      </c>
      <c r="R38" s="27">
        <v>62232810</v>
      </c>
      <c r="S38" s="25">
        <v>5092</v>
      </c>
      <c r="T38" s="27">
        <v>663829557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5180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2646</v>
      </c>
      <c r="T39" s="27">
        <v>329754963.42000002</v>
      </c>
      <c r="U39" s="25">
        <v>170</v>
      </c>
      <c r="V39" s="27">
        <v>65848381.419999994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20</v>
      </c>
      <c r="T40" s="27">
        <v>3433153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405</v>
      </c>
      <c r="G41" s="25">
        <v>82</v>
      </c>
      <c r="H41" s="25">
        <v>20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732</v>
      </c>
      <c r="T41" s="27">
        <v>94695049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72336</v>
      </c>
      <c r="G42" s="25">
        <v>581</v>
      </c>
      <c r="H42" s="25">
        <v>13092</v>
      </c>
      <c r="I42" s="25">
        <v>8884</v>
      </c>
      <c r="J42" s="25">
        <v>0</v>
      </c>
      <c r="K42" s="25">
        <v>10997</v>
      </c>
      <c r="L42" s="25">
        <v>4000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10621</v>
      </c>
      <c r="G43" s="25">
        <v>0</v>
      </c>
      <c r="H43" s="25">
        <v>10882</v>
      </c>
      <c r="I43" s="25">
        <v>0</v>
      </c>
      <c r="J43" s="25">
        <v>0</v>
      </c>
      <c r="K43" s="25">
        <v>24686</v>
      </c>
      <c r="L43" s="25">
        <v>0</v>
      </c>
      <c r="M43" s="25">
        <v>0</v>
      </c>
      <c r="N43" s="26" t="s">
        <v>103</v>
      </c>
      <c r="O43" s="25">
        <v>575</v>
      </c>
      <c r="P43" s="27">
        <v>10941766.76</v>
      </c>
      <c r="Q43" s="25">
        <v>177</v>
      </c>
      <c r="R43" s="27">
        <v>21793278.300000001</v>
      </c>
      <c r="S43" s="25">
        <v>1282</v>
      </c>
      <c r="T43" s="27">
        <v>298917719.01999998</v>
      </c>
      <c r="U43" s="25">
        <v>52</v>
      </c>
      <c r="V43" s="27">
        <v>17183246.600000001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878</v>
      </c>
      <c r="G44" s="25">
        <v>0</v>
      </c>
      <c r="H44" s="25">
        <v>87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50743</v>
      </c>
      <c r="G45" s="25">
        <v>4535</v>
      </c>
      <c r="H45" s="25">
        <v>15461</v>
      </c>
      <c r="I45" s="25">
        <v>0</v>
      </c>
      <c r="J45" s="25">
        <v>0</v>
      </c>
      <c r="K45" s="25">
        <v>170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161</v>
      </c>
      <c r="R45" s="27">
        <v>4453412</v>
      </c>
      <c r="S45" s="25">
        <v>1757</v>
      </c>
      <c r="T45" s="27">
        <v>151764388.19999999</v>
      </c>
      <c r="U45" s="25">
        <v>385</v>
      </c>
      <c r="V45" s="27">
        <v>61049306.199999996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55787</v>
      </c>
      <c r="G46" s="25">
        <v>3885</v>
      </c>
      <c r="H46" s="25">
        <v>12764</v>
      </c>
      <c r="I46" s="25">
        <v>0</v>
      </c>
      <c r="J46" s="25">
        <v>0</v>
      </c>
      <c r="K46" s="25">
        <v>73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5047</v>
      </c>
      <c r="R46" s="27">
        <v>209505188</v>
      </c>
      <c r="S46" s="25">
        <v>4899</v>
      </c>
      <c r="T46" s="27">
        <v>253547269.02000001</v>
      </c>
      <c r="U46" s="25">
        <v>196</v>
      </c>
      <c r="V46" s="27">
        <v>25668449.020000003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60830</v>
      </c>
      <c r="F47" s="25">
        <v>308188</v>
      </c>
      <c r="G47" s="25">
        <v>22248</v>
      </c>
      <c r="H47" s="25">
        <v>93246</v>
      </c>
      <c r="I47" s="25">
        <v>10</v>
      </c>
      <c r="J47" s="25">
        <v>0</v>
      </c>
      <c r="K47" s="25">
        <v>6</v>
      </c>
      <c r="L47" s="25">
        <v>0</v>
      </c>
      <c r="M47" s="25">
        <v>0</v>
      </c>
      <c r="N47" s="26" t="s">
        <v>103</v>
      </c>
      <c r="O47" s="25">
        <v>174</v>
      </c>
      <c r="P47" s="27">
        <v>5788931.3799999999</v>
      </c>
      <c r="Q47" s="25">
        <v>409</v>
      </c>
      <c r="R47" s="27">
        <v>12812689.58</v>
      </c>
      <c r="S47" s="25">
        <v>1787</v>
      </c>
      <c r="T47" s="27">
        <v>107371558.17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3960</v>
      </c>
      <c r="G51" s="25">
        <v>0</v>
      </c>
      <c r="H51" s="25">
        <v>1556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3697</v>
      </c>
      <c r="G52" s="25">
        <v>0</v>
      </c>
      <c r="H52" s="25">
        <v>735</v>
      </c>
      <c r="I52" s="25">
        <v>300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143</v>
      </c>
      <c r="R52" s="27">
        <v>4121149</v>
      </c>
      <c r="S52" s="25">
        <v>628</v>
      </c>
      <c r="T52" s="27">
        <v>47181643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451</v>
      </c>
      <c r="G54" s="25">
        <v>0</v>
      </c>
      <c r="H54" s="25">
        <v>386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24</v>
      </c>
      <c r="R54" s="27">
        <v>1073276</v>
      </c>
      <c r="S54" s="25">
        <v>817</v>
      </c>
      <c r="T54" s="27">
        <v>96196269.700000003</v>
      </c>
      <c r="U54" s="25">
        <v>70</v>
      </c>
      <c r="V54" s="27">
        <v>17685941.699999999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644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601</v>
      </c>
      <c r="R56" s="27">
        <v>59163786</v>
      </c>
      <c r="S56" s="25">
        <v>4128</v>
      </c>
      <c r="T56" s="27">
        <v>953769002.03999996</v>
      </c>
      <c r="U56" s="25">
        <v>979</v>
      </c>
      <c r="V56" s="27">
        <v>490819579.03999996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400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9862</v>
      </c>
      <c r="G60" s="25">
        <v>0</v>
      </c>
      <c r="H60" s="25">
        <v>3513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2150</v>
      </c>
      <c r="G61" s="25">
        <v>0</v>
      </c>
      <c r="H61" s="25">
        <v>250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23938</v>
      </c>
      <c r="G62" s="25">
        <v>1828</v>
      </c>
      <c r="H62" s="25">
        <v>4903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500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6163</v>
      </c>
      <c r="G64" s="25">
        <v>0</v>
      </c>
      <c r="H64" s="25">
        <v>2441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3239</v>
      </c>
      <c r="G65" s="25">
        <v>0</v>
      </c>
      <c r="H65" s="25">
        <v>892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163759</v>
      </c>
      <c r="F67" s="25">
        <v>213449</v>
      </c>
      <c r="G67" s="25">
        <v>17440</v>
      </c>
      <c r="H67" s="25">
        <v>80667</v>
      </c>
      <c r="I67" s="25">
        <v>35754</v>
      </c>
      <c r="J67" s="25">
        <v>11740</v>
      </c>
      <c r="K67" s="25">
        <v>68900</v>
      </c>
      <c r="L67" s="25">
        <v>4000</v>
      </c>
      <c r="M67" s="25">
        <v>0</v>
      </c>
      <c r="N67" s="26" t="s">
        <v>103</v>
      </c>
      <c r="O67" s="25">
        <v>3028</v>
      </c>
      <c r="P67" s="27">
        <v>90665611.030000001</v>
      </c>
      <c r="Q67" s="25">
        <v>2987</v>
      </c>
      <c r="R67" s="27">
        <v>80998430.549999997</v>
      </c>
      <c r="S67" s="25">
        <v>6529</v>
      </c>
      <c r="T67" s="27">
        <v>402243025.36000001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1</v>
      </c>
      <c r="T68" s="27">
        <v>71944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252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795</v>
      </c>
      <c r="T69" s="27">
        <v>120585574.70999999</v>
      </c>
      <c r="U69" s="25">
        <v>37</v>
      </c>
      <c r="V69" s="27">
        <v>11835814.709999999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36328</v>
      </c>
      <c r="G70" s="25">
        <v>15533</v>
      </c>
      <c r="H70" s="25">
        <v>31060</v>
      </c>
      <c r="I70" s="25">
        <v>0</v>
      </c>
      <c r="J70" s="25">
        <v>0</v>
      </c>
      <c r="K70" s="25">
        <v>22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1138</v>
      </c>
      <c r="R70" s="27">
        <v>44847975</v>
      </c>
      <c r="S70" s="25">
        <v>4974</v>
      </c>
      <c r="T70" s="27">
        <v>716079053.46000004</v>
      </c>
      <c r="U70" s="25">
        <v>683</v>
      </c>
      <c r="V70" s="27">
        <v>210514170.46000004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22549</v>
      </c>
      <c r="F71" s="25">
        <v>10826</v>
      </c>
      <c r="G71" s="25">
        <v>960</v>
      </c>
      <c r="H71" s="25">
        <v>5385</v>
      </c>
      <c r="I71" s="25">
        <v>0</v>
      </c>
      <c r="J71" s="25">
        <v>0</v>
      </c>
      <c r="K71" s="25">
        <v>200</v>
      </c>
      <c r="L71" s="25">
        <v>0</v>
      </c>
      <c r="M71" s="25">
        <v>0</v>
      </c>
      <c r="N71" s="26" t="s">
        <v>103</v>
      </c>
      <c r="O71" s="25">
        <v>5</v>
      </c>
      <c r="P71" s="27">
        <v>132519</v>
      </c>
      <c r="Q71" s="25">
        <v>502</v>
      </c>
      <c r="R71" s="27">
        <v>33172631</v>
      </c>
      <c r="S71" s="25">
        <v>2230</v>
      </c>
      <c r="T71" s="27">
        <v>198344618.90000001</v>
      </c>
      <c r="U71" s="25">
        <v>131</v>
      </c>
      <c r="V71" s="27">
        <v>24780025.899999999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6028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32795</v>
      </c>
      <c r="G74" s="25">
        <v>12243</v>
      </c>
      <c r="H74" s="25">
        <v>20042</v>
      </c>
      <c r="I74" s="25">
        <v>0</v>
      </c>
      <c r="J74" s="25">
        <v>0</v>
      </c>
      <c r="K74" s="25">
        <v>100</v>
      </c>
      <c r="L74" s="25">
        <v>0</v>
      </c>
      <c r="M74" s="25">
        <v>0</v>
      </c>
      <c r="N74" s="32" t="s">
        <v>103</v>
      </c>
      <c r="O74" s="25">
        <v>94</v>
      </c>
      <c r="P74" s="27">
        <v>2504465</v>
      </c>
      <c r="Q74" s="25">
        <v>2308</v>
      </c>
      <c r="R74" s="27">
        <v>91271773</v>
      </c>
      <c r="S74" s="25">
        <v>7107</v>
      </c>
      <c r="T74" s="27">
        <v>727991574.63999999</v>
      </c>
      <c r="U74" s="25">
        <v>24</v>
      </c>
      <c r="V74" s="27">
        <v>7845220.6399999997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1946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844</v>
      </c>
      <c r="T77" s="27">
        <v>79623873.319999993</v>
      </c>
      <c r="U77" s="25">
        <v>17</v>
      </c>
      <c r="V77" s="27">
        <v>3874350.32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25748</v>
      </c>
      <c r="G78" s="25">
        <v>2</v>
      </c>
      <c r="H78" s="25">
        <v>5196</v>
      </c>
      <c r="I78" s="25">
        <v>1359</v>
      </c>
      <c r="J78" s="25">
        <v>0</v>
      </c>
      <c r="K78" s="25">
        <v>3050</v>
      </c>
      <c r="L78" s="25">
        <v>20</v>
      </c>
      <c r="M78" s="25">
        <v>0</v>
      </c>
      <c r="N78" s="32" t="s">
        <v>103</v>
      </c>
      <c r="O78" s="25">
        <v>0</v>
      </c>
      <c r="P78" s="27">
        <v>0</v>
      </c>
      <c r="Q78" s="25">
        <v>43</v>
      </c>
      <c r="R78" s="27">
        <v>1646223</v>
      </c>
      <c r="S78" s="25">
        <v>678</v>
      </c>
      <c r="T78" s="27">
        <v>68738351.489999995</v>
      </c>
      <c r="U78" s="25">
        <v>16</v>
      </c>
      <c r="V78" s="27">
        <v>4892106.49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270634</v>
      </c>
      <c r="F80" s="47">
        <v>1237303</v>
      </c>
      <c r="G80" s="47">
        <v>127396</v>
      </c>
      <c r="H80" s="47">
        <v>423394</v>
      </c>
      <c r="I80" s="47">
        <v>66991</v>
      </c>
      <c r="J80" s="47">
        <v>13767</v>
      </c>
      <c r="K80" s="47">
        <v>120003</v>
      </c>
      <c r="L80" s="47">
        <v>8677</v>
      </c>
      <c r="M80" s="47">
        <v>0</v>
      </c>
      <c r="N80" s="36">
        <v>5252093196.4599991</v>
      </c>
      <c r="O80" s="47">
        <v>4541</v>
      </c>
      <c r="P80" s="36">
        <v>129181048.16999997</v>
      </c>
      <c r="Q80" s="47">
        <v>17914</v>
      </c>
      <c r="R80" s="36">
        <v>727547414.43000042</v>
      </c>
      <c r="S80" s="47">
        <v>63468</v>
      </c>
      <c r="T80" s="36">
        <v>6886219372.7299986</v>
      </c>
      <c r="U80" s="47">
        <v>2837</v>
      </c>
      <c r="V80" s="36">
        <v>965596850.77999973</v>
      </c>
      <c r="W80" s="47">
        <v>0</v>
      </c>
      <c r="X80" s="36">
        <v>0</v>
      </c>
      <c r="Y80" s="47">
        <v>0</v>
      </c>
      <c r="Z80" s="36">
        <v>0</v>
      </c>
      <c r="AA80" s="47">
        <v>394</v>
      </c>
      <c r="AB80" s="36">
        <v>40573358.13000001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13035614389.919996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13035614389.919998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111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30</v>
      </c>
      <c r="G16" s="11">
        <v>0</v>
      </c>
      <c r="H16" s="11">
        <v>8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63256.5</v>
      </c>
      <c r="O16" s="11">
        <v>70</v>
      </c>
      <c r="P16" s="12">
        <v>2041984.9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30</v>
      </c>
      <c r="G64" s="25">
        <v>0</v>
      </c>
      <c r="H64" s="25">
        <v>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70</v>
      </c>
      <c r="P67" s="27">
        <v>2041984.9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30</v>
      </c>
      <c r="G80" s="47">
        <v>0</v>
      </c>
      <c r="H80" s="47">
        <v>8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63256.5</v>
      </c>
      <c r="O80" s="47">
        <v>70</v>
      </c>
      <c r="P80" s="36">
        <v>2041984.9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2105241.4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2105241.4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112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4968</v>
      </c>
      <c r="F16" s="11">
        <v>20063</v>
      </c>
      <c r="G16" s="11">
        <v>400</v>
      </c>
      <c r="H16" s="11">
        <v>7517</v>
      </c>
      <c r="I16" s="11">
        <v>1311</v>
      </c>
      <c r="J16" s="11">
        <v>0</v>
      </c>
      <c r="K16" s="11">
        <v>1907</v>
      </c>
      <c r="L16" s="11">
        <v>0</v>
      </c>
      <c r="M16" s="11">
        <v>0</v>
      </c>
      <c r="N16" s="13">
        <v>79972483.799999982</v>
      </c>
      <c r="O16" s="11">
        <v>60</v>
      </c>
      <c r="P16" s="12">
        <v>1808893.04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-1031223.27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607</v>
      </c>
      <c r="F19" s="25">
        <v>1900</v>
      </c>
      <c r="G19" s="25">
        <v>0</v>
      </c>
      <c r="H19" s="25">
        <v>420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305</v>
      </c>
      <c r="G26" s="25">
        <v>0</v>
      </c>
      <c r="H26" s="25">
        <v>30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670</v>
      </c>
      <c r="G45" s="25">
        <v>70</v>
      </c>
      <c r="H45" s="25">
        <v>200</v>
      </c>
      <c r="I45" s="25">
        <v>0</v>
      </c>
      <c r="J45" s="25">
        <v>0</v>
      </c>
      <c r="K45" s="25">
        <v>24</v>
      </c>
      <c r="L45" s="25">
        <v>0</v>
      </c>
      <c r="M45" s="25">
        <v>0</v>
      </c>
      <c r="N45" s="26" t="s">
        <v>103</v>
      </c>
      <c r="O45" s="25">
        <v>50</v>
      </c>
      <c r="P45" s="27">
        <v>1396429.04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2050</v>
      </c>
      <c r="G46" s="25">
        <v>10</v>
      </c>
      <c r="H46" s="25">
        <v>540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215</v>
      </c>
      <c r="G52" s="25">
        <v>0</v>
      </c>
      <c r="H52" s="25">
        <v>40</v>
      </c>
      <c r="I52" s="25">
        <v>49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5100</v>
      </c>
      <c r="G64" s="25">
        <v>300</v>
      </c>
      <c r="H64" s="25">
        <v>1292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3889</v>
      </c>
      <c r="F67" s="25">
        <v>7983</v>
      </c>
      <c r="G67" s="25">
        <v>10</v>
      </c>
      <c r="H67" s="25">
        <v>4150</v>
      </c>
      <c r="I67" s="25">
        <v>1225</v>
      </c>
      <c r="J67" s="25">
        <v>0</v>
      </c>
      <c r="K67" s="25">
        <v>1883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475</v>
      </c>
      <c r="G70" s="25">
        <v>5</v>
      </c>
      <c r="H70" s="25">
        <v>310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10</v>
      </c>
      <c r="P70" s="27">
        <v>412464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472</v>
      </c>
      <c r="F71" s="25">
        <v>435</v>
      </c>
      <c r="G71" s="25">
        <v>0</v>
      </c>
      <c r="H71" s="25">
        <v>115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490</v>
      </c>
      <c r="G74" s="25">
        <v>5</v>
      </c>
      <c r="H74" s="25">
        <v>335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440</v>
      </c>
      <c r="G78" s="25">
        <v>0</v>
      </c>
      <c r="H78" s="25">
        <v>85</v>
      </c>
      <c r="I78" s="25">
        <v>37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4968</v>
      </c>
      <c r="F80" s="47">
        <v>20063</v>
      </c>
      <c r="G80" s="47">
        <v>400</v>
      </c>
      <c r="H80" s="47">
        <v>7517</v>
      </c>
      <c r="I80" s="47">
        <v>1311</v>
      </c>
      <c r="J80" s="47">
        <v>0</v>
      </c>
      <c r="K80" s="47">
        <v>1907</v>
      </c>
      <c r="L80" s="47">
        <v>0</v>
      </c>
      <c r="M80" s="47">
        <v>0</v>
      </c>
      <c r="N80" s="36">
        <v>79972483.799999982</v>
      </c>
      <c r="O80" s="47">
        <v>60</v>
      </c>
      <c r="P80" s="36">
        <v>1808893.04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81781376.839999989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81781376.840000004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113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7926</v>
      </c>
      <c r="F16" s="11">
        <v>27686</v>
      </c>
      <c r="G16" s="11">
        <v>1300</v>
      </c>
      <c r="H16" s="11">
        <v>10154</v>
      </c>
      <c r="I16" s="11">
        <v>2387</v>
      </c>
      <c r="J16" s="11">
        <v>0</v>
      </c>
      <c r="K16" s="11">
        <v>1847</v>
      </c>
      <c r="L16" s="11">
        <v>35</v>
      </c>
      <c r="M16" s="11">
        <v>0</v>
      </c>
      <c r="N16" s="13">
        <v>98986145.970000014</v>
      </c>
      <c r="O16" s="11">
        <v>386</v>
      </c>
      <c r="P16" s="12">
        <v>11809768.219999999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-2826238.91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200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732</v>
      </c>
      <c r="F19" s="25">
        <v>1717</v>
      </c>
      <c r="G19" s="25">
        <v>0</v>
      </c>
      <c r="H19" s="25">
        <v>900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800</v>
      </c>
      <c r="G26" s="25">
        <v>0</v>
      </c>
      <c r="H26" s="25">
        <v>460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600</v>
      </c>
      <c r="G33" s="25">
        <v>0</v>
      </c>
      <c r="H33" s="25">
        <v>384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2364</v>
      </c>
      <c r="G36" s="25">
        <v>1000</v>
      </c>
      <c r="H36" s="25">
        <v>1006</v>
      </c>
      <c r="I36" s="25">
        <v>835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1950</v>
      </c>
      <c r="G38" s="25">
        <v>0</v>
      </c>
      <c r="H38" s="25">
        <v>1042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66</v>
      </c>
      <c r="P38" s="27">
        <v>1955651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78</v>
      </c>
      <c r="G43" s="25">
        <v>0</v>
      </c>
      <c r="H43" s="25">
        <v>10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1314</v>
      </c>
      <c r="G45" s="25">
        <v>0</v>
      </c>
      <c r="H45" s="25">
        <v>470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1374</v>
      </c>
      <c r="G46" s="25">
        <v>0</v>
      </c>
      <c r="H46" s="25">
        <v>150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646</v>
      </c>
      <c r="G60" s="25">
        <v>0</v>
      </c>
      <c r="H60" s="25">
        <v>100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400</v>
      </c>
      <c r="G62" s="25">
        <v>0</v>
      </c>
      <c r="H62" s="25">
        <v>200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754</v>
      </c>
      <c r="G64" s="25">
        <v>0</v>
      </c>
      <c r="H64" s="25">
        <v>200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6167</v>
      </c>
      <c r="F67" s="25">
        <v>8745</v>
      </c>
      <c r="G67" s="25">
        <v>200</v>
      </c>
      <c r="H67" s="25">
        <v>4471</v>
      </c>
      <c r="I67" s="25">
        <v>1519</v>
      </c>
      <c r="J67" s="25">
        <v>0</v>
      </c>
      <c r="K67" s="25">
        <v>1847</v>
      </c>
      <c r="L67" s="25">
        <v>35</v>
      </c>
      <c r="M67" s="25">
        <v>0</v>
      </c>
      <c r="N67" s="26" t="s">
        <v>103</v>
      </c>
      <c r="O67" s="25">
        <v>265</v>
      </c>
      <c r="P67" s="27">
        <v>8001840.2199999997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222</v>
      </c>
      <c r="G70" s="25">
        <v>50</v>
      </c>
      <c r="H70" s="25">
        <v>80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1027</v>
      </c>
      <c r="F71" s="25">
        <v>843</v>
      </c>
      <c r="G71" s="25">
        <v>0</v>
      </c>
      <c r="H71" s="25">
        <v>100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275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5104</v>
      </c>
      <c r="G74" s="25">
        <v>50</v>
      </c>
      <c r="H74" s="25">
        <v>466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55</v>
      </c>
      <c r="P74" s="27">
        <v>1852277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300</v>
      </c>
      <c r="G78" s="25">
        <v>0</v>
      </c>
      <c r="H78" s="25">
        <v>115</v>
      </c>
      <c r="I78" s="25">
        <v>33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7926</v>
      </c>
      <c r="F80" s="47">
        <v>27686</v>
      </c>
      <c r="G80" s="47">
        <v>1300</v>
      </c>
      <c r="H80" s="47">
        <v>10154</v>
      </c>
      <c r="I80" s="47">
        <v>2387</v>
      </c>
      <c r="J80" s="47">
        <v>0</v>
      </c>
      <c r="K80" s="47">
        <v>1847</v>
      </c>
      <c r="L80" s="47">
        <v>35</v>
      </c>
      <c r="M80" s="47">
        <v>0</v>
      </c>
      <c r="N80" s="36">
        <v>98986145.970000014</v>
      </c>
      <c r="O80" s="47">
        <v>386</v>
      </c>
      <c r="P80" s="36">
        <v>11809768.220000001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110795914.19000001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110795914.19000001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114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167202</v>
      </c>
      <c r="F16" s="11">
        <v>575041</v>
      </c>
      <c r="G16" s="11">
        <v>95113</v>
      </c>
      <c r="H16" s="11">
        <v>173134</v>
      </c>
      <c r="I16" s="11">
        <v>52876</v>
      </c>
      <c r="J16" s="11">
        <v>8098</v>
      </c>
      <c r="K16" s="11">
        <v>41858</v>
      </c>
      <c r="L16" s="11">
        <v>3314</v>
      </c>
      <c r="M16" s="11">
        <v>0</v>
      </c>
      <c r="N16" s="13">
        <v>1859351110.0699997</v>
      </c>
      <c r="O16" s="11">
        <v>5237</v>
      </c>
      <c r="P16" s="12">
        <v>197456031.10000002</v>
      </c>
      <c r="Q16" s="11">
        <v>363</v>
      </c>
      <c r="R16" s="12">
        <v>19835191.200000003</v>
      </c>
      <c r="S16" s="11">
        <v>716</v>
      </c>
      <c r="T16" s="12">
        <v>105666315.98</v>
      </c>
      <c r="U16" s="11">
        <v>0</v>
      </c>
      <c r="V16" s="12">
        <v>0</v>
      </c>
      <c r="W16" s="11">
        <v>1437</v>
      </c>
      <c r="X16" s="12">
        <v>47825215</v>
      </c>
      <c r="Y16" s="11">
        <v>291</v>
      </c>
      <c r="Z16" s="12">
        <v>23630516.07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-157475749.08999997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37221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18200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14085</v>
      </c>
      <c r="F19" s="25">
        <v>8265</v>
      </c>
      <c r="G19" s="25">
        <v>0</v>
      </c>
      <c r="H19" s="25">
        <v>15671</v>
      </c>
      <c r="I19" s="25">
        <v>30</v>
      </c>
      <c r="J19" s="25">
        <v>0</v>
      </c>
      <c r="K19" s="25">
        <v>45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5681</v>
      </c>
      <c r="G22" s="25">
        <v>0</v>
      </c>
      <c r="H22" s="25">
        <v>1014</v>
      </c>
      <c r="I22" s="25">
        <v>2000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405</v>
      </c>
      <c r="G25" s="25">
        <v>0</v>
      </c>
      <c r="H25" s="25">
        <v>679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4985</v>
      </c>
      <c r="G26" s="25">
        <v>0</v>
      </c>
      <c r="H26" s="25">
        <v>24982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469</v>
      </c>
      <c r="P26" s="27">
        <v>13086202.51</v>
      </c>
      <c r="Q26" s="25">
        <v>363</v>
      </c>
      <c r="R26" s="27">
        <v>19835191.200000003</v>
      </c>
      <c r="S26" s="25">
        <v>716</v>
      </c>
      <c r="T26" s="27">
        <v>105629094.98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4430</v>
      </c>
      <c r="G32" s="25">
        <v>0</v>
      </c>
      <c r="H32" s="25">
        <v>7205</v>
      </c>
      <c r="I32" s="25">
        <v>0</v>
      </c>
      <c r="J32" s="25">
        <v>0</v>
      </c>
      <c r="K32" s="25">
        <v>575</v>
      </c>
      <c r="L32" s="25">
        <v>0</v>
      </c>
      <c r="M32" s="25">
        <v>0</v>
      </c>
      <c r="N32" s="26" t="s">
        <v>103</v>
      </c>
      <c r="O32" s="25">
        <v>854</v>
      </c>
      <c r="P32" s="27">
        <v>59167554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9924</v>
      </c>
      <c r="G33" s="25">
        <v>0</v>
      </c>
      <c r="H33" s="25">
        <v>2060</v>
      </c>
      <c r="I33" s="25">
        <v>750</v>
      </c>
      <c r="J33" s="25">
        <v>0</v>
      </c>
      <c r="K33" s="25">
        <v>7000</v>
      </c>
      <c r="L33" s="25">
        <v>100</v>
      </c>
      <c r="M33" s="25">
        <v>0</v>
      </c>
      <c r="N33" s="26" t="s">
        <v>103</v>
      </c>
      <c r="O33" s="25">
        <v>1</v>
      </c>
      <c r="P33" s="27">
        <v>51091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511</v>
      </c>
      <c r="G35" s="25">
        <v>0</v>
      </c>
      <c r="H35" s="25">
        <v>1668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64355</v>
      </c>
      <c r="G36" s="25">
        <v>87400</v>
      </c>
      <c r="H36" s="25">
        <v>12550</v>
      </c>
      <c r="I36" s="25">
        <v>27350</v>
      </c>
      <c r="J36" s="25">
        <v>0</v>
      </c>
      <c r="K36" s="25">
        <v>2887</v>
      </c>
      <c r="L36" s="25">
        <v>350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1437</v>
      </c>
      <c r="X37" s="27">
        <v>47825215</v>
      </c>
      <c r="Y37" s="25">
        <v>291</v>
      </c>
      <c r="Z37" s="27">
        <v>23630516.07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10820</v>
      </c>
      <c r="G38" s="25">
        <v>0</v>
      </c>
      <c r="H38" s="25">
        <v>2050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867</v>
      </c>
      <c r="P38" s="27">
        <v>27644495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41376</v>
      </c>
      <c r="G42" s="25">
        <v>1856</v>
      </c>
      <c r="H42" s="25">
        <v>9441</v>
      </c>
      <c r="I42" s="25">
        <v>2470</v>
      </c>
      <c r="J42" s="25">
        <v>0</v>
      </c>
      <c r="K42" s="25">
        <v>5181</v>
      </c>
      <c r="L42" s="25">
        <v>1050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14139</v>
      </c>
      <c r="G45" s="25">
        <v>100</v>
      </c>
      <c r="H45" s="25">
        <v>4650</v>
      </c>
      <c r="I45" s="25">
        <v>0</v>
      </c>
      <c r="J45" s="25">
        <v>0</v>
      </c>
      <c r="K45" s="25">
        <v>100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14981</v>
      </c>
      <c r="G46" s="25">
        <v>100</v>
      </c>
      <c r="H46" s="25">
        <v>4100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100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400</v>
      </c>
      <c r="G51" s="25">
        <v>0</v>
      </c>
      <c r="H51" s="25">
        <v>300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100</v>
      </c>
      <c r="G52" s="25">
        <v>0</v>
      </c>
      <c r="H52" s="25">
        <v>1976</v>
      </c>
      <c r="I52" s="25">
        <v>676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2310</v>
      </c>
      <c r="G54" s="25">
        <v>0</v>
      </c>
      <c r="H54" s="25">
        <v>963</v>
      </c>
      <c r="I54" s="25">
        <v>700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50</v>
      </c>
      <c r="G55" s="25">
        <v>0</v>
      </c>
      <c r="H55" s="25">
        <v>150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24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10200</v>
      </c>
      <c r="G64" s="25">
        <v>0</v>
      </c>
      <c r="H64" s="25">
        <v>2830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4500</v>
      </c>
      <c r="G65" s="25">
        <v>0</v>
      </c>
      <c r="H65" s="25">
        <v>1250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134603</v>
      </c>
      <c r="F67" s="25">
        <v>288724</v>
      </c>
      <c r="G67" s="25">
        <v>5400</v>
      </c>
      <c r="H67" s="25">
        <v>51724</v>
      </c>
      <c r="I67" s="25">
        <v>17276</v>
      </c>
      <c r="J67" s="25">
        <v>8098</v>
      </c>
      <c r="K67" s="25">
        <v>24120</v>
      </c>
      <c r="L67" s="25">
        <v>1784</v>
      </c>
      <c r="M67" s="25">
        <v>0</v>
      </c>
      <c r="N67" s="26" t="s">
        <v>103</v>
      </c>
      <c r="O67" s="25">
        <v>2938</v>
      </c>
      <c r="P67" s="27">
        <v>93317238.590000004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26175</v>
      </c>
      <c r="G70" s="25">
        <v>50</v>
      </c>
      <c r="H70" s="25">
        <v>5300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18514</v>
      </c>
      <c r="F71" s="25">
        <v>6434</v>
      </c>
      <c r="G71" s="25">
        <v>7</v>
      </c>
      <c r="H71" s="25">
        <v>5170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6755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25086</v>
      </c>
      <c r="G74" s="25">
        <v>200</v>
      </c>
      <c r="H74" s="25">
        <v>14100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6235</v>
      </c>
      <c r="G78" s="25">
        <v>0</v>
      </c>
      <c r="H78" s="25">
        <v>3201</v>
      </c>
      <c r="I78" s="25">
        <v>1600</v>
      </c>
      <c r="J78" s="25">
        <v>0</v>
      </c>
      <c r="K78" s="25">
        <v>1950</v>
      </c>
      <c r="L78" s="25">
        <v>30</v>
      </c>
      <c r="M78" s="25">
        <v>0</v>
      </c>
      <c r="N78" s="32" t="s">
        <v>103</v>
      </c>
      <c r="O78" s="25">
        <v>108</v>
      </c>
      <c r="P78" s="27">
        <v>4189450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167202</v>
      </c>
      <c r="F80" s="47">
        <v>575041</v>
      </c>
      <c r="G80" s="47">
        <v>95113</v>
      </c>
      <c r="H80" s="47">
        <v>173134</v>
      </c>
      <c r="I80" s="47">
        <v>52876</v>
      </c>
      <c r="J80" s="47">
        <v>8098</v>
      </c>
      <c r="K80" s="47">
        <v>41858</v>
      </c>
      <c r="L80" s="47">
        <v>3314</v>
      </c>
      <c r="M80" s="47">
        <v>0</v>
      </c>
      <c r="N80" s="36">
        <v>1859351110.0700002</v>
      </c>
      <c r="O80" s="47">
        <v>5237</v>
      </c>
      <c r="P80" s="36">
        <v>197456031.09999999</v>
      </c>
      <c r="Q80" s="47">
        <v>363</v>
      </c>
      <c r="R80" s="36">
        <v>19835191.200000003</v>
      </c>
      <c r="S80" s="47">
        <v>716</v>
      </c>
      <c r="T80" s="36">
        <v>105666315.98000002</v>
      </c>
      <c r="U80" s="47">
        <v>0</v>
      </c>
      <c r="V80" s="36">
        <v>0</v>
      </c>
      <c r="W80" s="47">
        <v>1437</v>
      </c>
      <c r="X80" s="36">
        <v>47825215</v>
      </c>
      <c r="Y80" s="47">
        <v>291</v>
      </c>
      <c r="Z80" s="36">
        <v>23630516.07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2253764379.4199996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2253764379.4200006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115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133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1611131.0899999999</v>
      </c>
      <c r="O16" s="11">
        <v>178</v>
      </c>
      <c r="P16" s="12">
        <v>5689686.5800000001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139</v>
      </c>
      <c r="X16" s="12">
        <v>4932031</v>
      </c>
      <c r="Y16" s="11">
        <v>175</v>
      </c>
      <c r="Z16" s="12">
        <v>9992078.3200000003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1420261.09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15</v>
      </c>
      <c r="P33" s="27">
        <v>397556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133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139</v>
      </c>
      <c r="X37" s="27">
        <v>4932031</v>
      </c>
      <c r="Y37" s="25">
        <v>175</v>
      </c>
      <c r="Z37" s="27">
        <v>9992078.3200000003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163</v>
      </c>
      <c r="P38" s="27">
        <v>5292130.58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0</v>
      </c>
      <c r="G80" s="47">
        <v>0</v>
      </c>
      <c r="H80" s="47">
        <v>133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1611131.09</v>
      </c>
      <c r="O80" s="47">
        <v>178</v>
      </c>
      <c r="P80" s="36">
        <v>5689686.5800000001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139</v>
      </c>
      <c r="X80" s="36">
        <v>4932031</v>
      </c>
      <c r="Y80" s="47">
        <v>175</v>
      </c>
      <c r="Z80" s="36">
        <v>9992078.3200000003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22224926.990000002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22224926.990000002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116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900</v>
      </c>
      <c r="G16" s="11">
        <v>0</v>
      </c>
      <c r="H16" s="11">
        <v>249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2975922.29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800</v>
      </c>
      <c r="G60" s="25">
        <v>0</v>
      </c>
      <c r="H60" s="25">
        <v>208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100</v>
      </c>
      <c r="G64" s="25">
        <v>0</v>
      </c>
      <c r="H64" s="25">
        <v>41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900</v>
      </c>
      <c r="G80" s="47">
        <v>0</v>
      </c>
      <c r="H80" s="47">
        <v>249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2975922.29</v>
      </c>
      <c r="O80" s="47">
        <v>0</v>
      </c>
      <c r="P80" s="36">
        <v>0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2975922.29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2975922.29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117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3672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367598090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23222075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3672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23222075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0</v>
      </c>
      <c r="G80" s="47">
        <v>0</v>
      </c>
      <c r="H80" s="47">
        <v>3672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367598090</v>
      </c>
      <c r="O80" s="47">
        <v>0</v>
      </c>
      <c r="P80" s="36">
        <v>0</v>
      </c>
      <c r="Q80" s="47">
        <v>0</v>
      </c>
      <c r="R80" s="36">
        <v>0</v>
      </c>
      <c r="S80" s="47">
        <v>0</v>
      </c>
      <c r="T80" s="36">
        <v>23222075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390820165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390820165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118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4315753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4315753</v>
      </c>
      <c r="O80" s="47">
        <v>0</v>
      </c>
      <c r="P80" s="36">
        <v>0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4315753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4315753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119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1200</v>
      </c>
      <c r="G16" s="11">
        <v>0</v>
      </c>
      <c r="H16" s="11">
        <v>333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2884496.4000000004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1200</v>
      </c>
      <c r="G62" s="25">
        <v>0</v>
      </c>
      <c r="H62" s="25">
        <v>333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1200</v>
      </c>
      <c r="G80" s="47">
        <v>0</v>
      </c>
      <c r="H80" s="47">
        <v>333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2884496.4000000004</v>
      </c>
      <c r="O80" s="47">
        <v>0</v>
      </c>
      <c r="P80" s="36">
        <v>0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2884496.4000000004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2884496.4000000004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120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33791634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33791634</v>
      </c>
      <c r="O80" s="47">
        <v>0</v>
      </c>
      <c r="P80" s="36">
        <v>0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33791634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33791634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121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700</v>
      </c>
      <c r="G16" s="11">
        <v>0</v>
      </c>
      <c r="H16" s="11">
        <v>200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1038000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700</v>
      </c>
      <c r="G78" s="25">
        <v>0</v>
      </c>
      <c r="H78" s="25">
        <v>200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700</v>
      </c>
      <c r="G80" s="47">
        <v>0</v>
      </c>
      <c r="H80" s="47">
        <v>200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1038000</v>
      </c>
      <c r="O80" s="47">
        <v>0</v>
      </c>
      <c r="P80" s="36">
        <v>0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1038000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1038000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122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20065514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20065514</v>
      </c>
      <c r="O80" s="47">
        <v>0</v>
      </c>
      <c r="P80" s="36">
        <v>0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20065514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20065514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123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195095</v>
      </c>
      <c r="G16" s="11">
        <v>7629</v>
      </c>
      <c r="H16" s="11">
        <v>38317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649454833.49000001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13151</v>
      </c>
      <c r="G44" s="25">
        <v>0</v>
      </c>
      <c r="H44" s="25">
        <v>624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26822</v>
      </c>
      <c r="G60" s="25">
        <v>1275</v>
      </c>
      <c r="H60" s="25">
        <v>3076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7597</v>
      </c>
      <c r="G61" s="25">
        <v>0</v>
      </c>
      <c r="H61" s="25">
        <v>5537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91182</v>
      </c>
      <c r="G62" s="25">
        <v>2550</v>
      </c>
      <c r="H62" s="25">
        <v>18797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20882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14410</v>
      </c>
      <c r="G64" s="25">
        <v>0</v>
      </c>
      <c r="H64" s="25">
        <v>2646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21051</v>
      </c>
      <c r="G65" s="25">
        <v>3804</v>
      </c>
      <c r="H65" s="25">
        <v>7637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195095</v>
      </c>
      <c r="G80" s="47">
        <v>7629</v>
      </c>
      <c r="H80" s="47">
        <v>38317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649454833.49000001</v>
      </c>
      <c r="O80" s="47">
        <v>0</v>
      </c>
      <c r="P80" s="36">
        <v>0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649454833.49000001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649454833.49000001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124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2002</v>
      </c>
      <c r="F16" s="11">
        <v>5137</v>
      </c>
      <c r="G16" s="11">
        <v>0</v>
      </c>
      <c r="H16" s="11">
        <v>1850</v>
      </c>
      <c r="I16" s="11">
        <v>539</v>
      </c>
      <c r="J16" s="11">
        <v>0</v>
      </c>
      <c r="K16" s="11">
        <v>31</v>
      </c>
      <c r="L16" s="11">
        <v>0</v>
      </c>
      <c r="M16" s="11">
        <v>0</v>
      </c>
      <c r="N16" s="13">
        <v>17944653.879999999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-3850714.91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129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200</v>
      </c>
      <c r="G33" s="25">
        <v>0</v>
      </c>
      <c r="H33" s="25">
        <v>10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350</v>
      </c>
      <c r="G38" s="25">
        <v>0</v>
      </c>
      <c r="H38" s="25">
        <v>10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450</v>
      </c>
      <c r="G45" s="25">
        <v>0</v>
      </c>
      <c r="H45" s="25">
        <v>10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150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1569</v>
      </c>
      <c r="F67" s="25">
        <v>3987</v>
      </c>
      <c r="G67" s="25">
        <v>0</v>
      </c>
      <c r="H67" s="25">
        <v>1820</v>
      </c>
      <c r="I67" s="25">
        <v>539</v>
      </c>
      <c r="J67" s="25">
        <v>0</v>
      </c>
      <c r="K67" s="25">
        <v>31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304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2002</v>
      </c>
      <c r="F80" s="47">
        <v>5137</v>
      </c>
      <c r="G80" s="47">
        <v>0</v>
      </c>
      <c r="H80" s="47">
        <v>1850</v>
      </c>
      <c r="I80" s="47">
        <v>539</v>
      </c>
      <c r="J80" s="47">
        <v>0</v>
      </c>
      <c r="K80" s="47">
        <v>31</v>
      </c>
      <c r="L80" s="47">
        <v>0</v>
      </c>
      <c r="M80" s="47">
        <v>0</v>
      </c>
      <c r="N80" s="36">
        <v>17944653.879999999</v>
      </c>
      <c r="O80" s="47">
        <v>0</v>
      </c>
      <c r="P80" s="36">
        <v>0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17944653.879999999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17944653.879999999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125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90</v>
      </c>
      <c r="G16" s="11">
        <v>0</v>
      </c>
      <c r="H16" s="11">
        <v>25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592317</v>
      </c>
      <c r="O16" s="11">
        <v>0</v>
      </c>
      <c r="P16" s="12">
        <v>0</v>
      </c>
      <c r="Q16" s="11">
        <v>0</v>
      </c>
      <c r="R16" s="12">
        <v>0</v>
      </c>
      <c r="S16" s="11">
        <v>5</v>
      </c>
      <c r="T16" s="12">
        <v>712854.1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297120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5</v>
      </c>
      <c r="T32" s="27">
        <v>712854.1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35</v>
      </c>
      <c r="G62" s="25">
        <v>0</v>
      </c>
      <c r="H62" s="25">
        <v>8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55</v>
      </c>
      <c r="G64" s="25">
        <v>0</v>
      </c>
      <c r="H64" s="25">
        <v>17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90</v>
      </c>
      <c r="G80" s="47">
        <v>0</v>
      </c>
      <c r="H80" s="47">
        <v>25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592317</v>
      </c>
      <c r="O80" s="47">
        <v>0</v>
      </c>
      <c r="P80" s="36">
        <v>0</v>
      </c>
      <c r="Q80" s="47">
        <v>0</v>
      </c>
      <c r="R80" s="36">
        <v>0</v>
      </c>
      <c r="S80" s="47">
        <v>5</v>
      </c>
      <c r="T80" s="36">
        <v>712854.1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1305171.1000000001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1305171.1000000001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126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1766000</v>
      </c>
      <c r="O16" s="11">
        <v>0</v>
      </c>
      <c r="P16" s="12">
        <v>0</v>
      </c>
      <c r="Q16" s="11">
        <v>502</v>
      </c>
      <c r="R16" s="12">
        <v>68741634.590000004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502</v>
      </c>
      <c r="R19" s="27">
        <v>68741634.590000004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1766000</v>
      </c>
      <c r="O80" s="47">
        <v>0</v>
      </c>
      <c r="P80" s="36">
        <v>0</v>
      </c>
      <c r="Q80" s="47">
        <v>502</v>
      </c>
      <c r="R80" s="36">
        <v>68741634.589999989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70507634.590000004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70507634.589999989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127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1140</v>
      </c>
      <c r="G16" s="11">
        <v>0</v>
      </c>
      <c r="H16" s="11">
        <v>304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4954917.13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30</v>
      </c>
      <c r="G61" s="25">
        <v>0</v>
      </c>
      <c r="H61" s="25">
        <v>120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50</v>
      </c>
      <c r="G62" s="25">
        <v>0</v>
      </c>
      <c r="H62" s="25">
        <v>184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1060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1140</v>
      </c>
      <c r="G80" s="47">
        <v>0</v>
      </c>
      <c r="H80" s="47">
        <v>304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4954917.13</v>
      </c>
      <c r="O80" s="47">
        <v>0</v>
      </c>
      <c r="P80" s="36">
        <v>0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4954917.13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4954917.13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128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148578</v>
      </c>
      <c r="D16" s="12">
        <v>1503264223.9400001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148578</v>
      </c>
      <c r="D59" s="27">
        <v>1503264223.9400001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148578</v>
      </c>
      <c r="D80" s="36">
        <v>1503264223.9400001</v>
      </c>
      <c r="E80" s="47">
        <v>0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0</v>
      </c>
      <c r="O80" s="47">
        <v>0</v>
      </c>
      <c r="P80" s="36">
        <v>0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1503264223.9400001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1503264223.9400001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129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312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32024124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312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0</v>
      </c>
      <c r="G80" s="47">
        <v>0</v>
      </c>
      <c r="H80" s="47">
        <v>312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32024124</v>
      </c>
      <c r="O80" s="47">
        <v>0</v>
      </c>
      <c r="P80" s="36">
        <v>0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32024124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32024124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130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2446754</v>
      </c>
      <c r="O16" s="11">
        <v>300</v>
      </c>
      <c r="P16" s="12">
        <v>32327206.199999999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48</v>
      </c>
      <c r="P19" s="27">
        <v>1703569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252</v>
      </c>
      <c r="P56" s="27">
        <v>30623637.199999999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2446754</v>
      </c>
      <c r="O80" s="47">
        <v>300</v>
      </c>
      <c r="P80" s="36">
        <v>32327206.199999999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34773960.200000003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34773960.200000003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131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2418478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0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2418478</v>
      </c>
      <c r="O80" s="47">
        <v>0</v>
      </c>
      <c r="P80" s="36">
        <v>0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2418478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2418478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W88" sqref="W88"/>
      <selection pane="topRight" activeCell="W88" sqref="W88"/>
      <selection pane="bottomLeft" activeCell="W88" sqref="W88"/>
      <selection pane="bottomRight" activeCell="W88" sqref="W8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132</v>
      </c>
      <c r="E1" s="4"/>
      <c r="F1" s="4"/>
      <c r="G1" s="4"/>
      <c r="H1" s="4"/>
      <c r="I1" s="4"/>
      <c r="J1" s="4"/>
      <c r="K1" s="4"/>
      <c r="L1" s="4"/>
      <c r="M1" s="4"/>
      <c r="N1" s="5"/>
      <c r="AB1" s="78" t="s">
        <v>133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79" t="s">
        <v>134</v>
      </c>
    </row>
    <row r="3" spans="1:28" s="2" customFormat="1" ht="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6"/>
      <c r="AB3" s="80" t="s">
        <v>135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7" spans="1:28" s="7" customFormat="1" ht="15" customHeight="1">
      <c r="A7" s="49" t="s">
        <v>3</v>
      </c>
      <c r="B7" s="49" t="s">
        <v>4</v>
      </c>
      <c r="C7" s="74" t="s">
        <v>5</v>
      </c>
      <c r="D7" s="75"/>
      <c r="E7" s="56" t="s">
        <v>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2" t="s">
        <v>7</v>
      </c>
      <c r="R7" s="52"/>
      <c r="S7" s="52"/>
      <c r="T7" s="52"/>
      <c r="U7" s="52"/>
      <c r="V7" s="52"/>
      <c r="W7" s="53" t="s">
        <v>8</v>
      </c>
      <c r="X7" s="54"/>
      <c r="Y7" s="54"/>
      <c r="Z7" s="54"/>
      <c r="AA7" s="54"/>
      <c r="AB7" s="55"/>
    </row>
    <row r="8" spans="1:28" s="7" customFormat="1" ht="15" customHeight="1">
      <c r="A8" s="49"/>
      <c r="B8" s="49"/>
      <c r="C8" s="76"/>
      <c r="D8" s="77"/>
      <c r="E8" s="56" t="s">
        <v>9</v>
      </c>
      <c r="F8" s="56"/>
      <c r="G8" s="56"/>
      <c r="H8" s="56"/>
      <c r="I8" s="56"/>
      <c r="J8" s="56"/>
      <c r="K8" s="56"/>
      <c r="L8" s="56"/>
      <c r="M8" s="56"/>
      <c r="N8" s="56"/>
      <c r="O8" s="58" t="s">
        <v>10</v>
      </c>
      <c r="P8" s="59"/>
      <c r="Q8" s="62" t="s">
        <v>10</v>
      </c>
      <c r="R8" s="63"/>
      <c r="S8" s="52" t="s">
        <v>11</v>
      </c>
      <c r="T8" s="52"/>
      <c r="U8" s="52"/>
      <c r="V8" s="52"/>
      <c r="W8" s="68" t="s">
        <v>9</v>
      </c>
      <c r="X8" s="68"/>
      <c r="Y8" s="68" t="s">
        <v>12</v>
      </c>
      <c r="Z8" s="68"/>
      <c r="AA8" s="68" t="s">
        <v>13</v>
      </c>
      <c r="AB8" s="68"/>
    </row>
    <row r="9" spans="1:28" s="7" customFormat="1">
      <c r="A9" s="49"/>
      <c r="B9" s="49"/>
      <c r="C9" s="76"/>
      <c r="D9" s="77"/>
      <c r="E9" s="56"/>
      <c r="F9" s="56"/>
      <c r="G9" s="56"/>
      <c r="H9" s="56"/>
      <c r="I9" s="56"/>
      <c r="J9" s="56"/>
      <c r="K9" s="56"/>
      <c r="L9" s="56"/>
      <c r="M9" s="56"/>
      <c r="N9" s="56"/>
      <c r="O9" s="60"/>
      <c r="P9" s="61"/>
      <c r="Q9" s="64"/>
      <c r="R9" s="65"/>
      <c r="S9" s="62" t="s">
        <v>14</v>
      </c>
      <c r="T9" s="63"/>
      <c r="U9" s="70" t="s">
        <v>15</v>
      </c>
      <c r="V9" s="71"/>
      <c r="W9" s="68"/>
      <c r="X9" s="68"/>
      <c r="Y9" s="68"/>
      <c r="Z9" s="68"/>
      <c r="AA9" s="68"/>
      <c r="AB9" s="68"/>
    </row>
    <row r="10" spans="1:28" s="7" customFormat="1" ht="50.25" customHeight="1">
      <c r="A10" s="49"/>
      <c r="B10" s="49"/>
      <c r="C10" s="76"/>
      <c r="D10" s="7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1"/>
      <c r="Q10" s="66"/>
      <c r="R10" s="67"/>
      <c r="S10" s="64"/>
      <c r="T10" s="65"/>
      <c r="U10" s="72" t="s">
        <v>16</v>
      </c>
      <c r="V10" s="72"/>
      <c r="W10" s="69"/>
      <c r="X10" s="69"/>
      <c r="Y10" s="69"/>
      <c r="Z10" s="69"/>
      <c r="AA10" s="69"/>
      <c r="AB10" s="69"/>
    </row>
    <row r="11" spans="1:28" s="7" customFormat="1" ht="50.25" customHeight="1">
      <c r="A11" s="49"/>
      <c r="B11" s="49"/>
      <c r="C11" s="49" t="s">
        <v>17</v>
      </c>
      <c r="D11" s="49" t="s">
        <v>18</v>
      </c>
      <c r="E11" s="49" t="s">
        <v>17</v>
      </c>
      <c r="F11" s="49"/>
      <c r="G11" s="49"/>
      <c r="H11" s="49"/>
      <c r="I11" s="49"/>
      <c r="J11" s="49"/>
      <c r="K11" s="49"/>
      <c r="L11" s="49"/>
      <c r="M11" s="49"/>
      <c r="N11" s="49" t="s">
        <v>19</v>
      </c>
      <c r="O11" s="49" t="s">
        <v>17</v>
      </c>
      <c r="P11" s="49" t="s">
        <v>19</v>
      </c>
      <c r="Q11" s="49" t="s">
        <v>17</v>
      </c>
      <c r="R11" s="49" t="s">
        <v>19</v>
      </c>
      <c r="S11" s="49" t="s">
        <v>17</v>
      </c>
      <c r="T11" s="49" t="s">
        <v>19</v>
      </c>
      <c r="U11" s="49" t="s">
        <v>17</v>
      </c>
      <c r="V11" s="49" t="s">
        <v>19</v>
      </c>
      <c r="W11" s="49" t="s">
        <v>17</v>
      </c>
      <c r="X11" s="49" t="s">
        <v>19</v>
      </c>
      <c r="Y11" s="49" t="s">
        <v>17</v>
      </c>
      <c r="Z11" s="49" t="s">
        <v>19</v>
      </c>
      <c r="AA11" s="49" t="s">
        <v>17</v>
      </c>
      <c r="AB11" s="49" t="s">
        <v>19</v>
      </c>
    </row>
    <row r="12" spans="1:28" s="7" customFormat="1" ht="57.75" customHeight="1">
      <c r="A12" s="49"/>
      <c r="B12" s="49"/>
      <c r="C12" s="49"/>
      <c r="D12" s="49"/>
      <c r="E12" s="49" t="s">
        <v>20</v>
      </c>
      <c r="F12" s="49" t="s">
        <v>21</v>
      </c>
      <c r="G12" s="49" t="s">
        <v>22</v>
      </c>
      <c r="H12" s="49" t="s">
        <v>23</v>
      </c>
      <c r="I12" s="50" t="s">
        <v>24</v>
      </c>
      <c r="J12" s="50" t="s">
        <v>25</v>
      </c>
      <c r="K12" s="49" t="s">
        <v>26</v>
      </c>
      <c r="L12" s="49" t="s">
        <v>27</v>
      </c>
      <c r="M12" s="49" t="s">
        <v>28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7" customFormat="1" ht="57.75" customHeight="1">
      <c r="A13" s="49"/>
      <c r="B13" s="49"/>
      <c r="C13" s="49"/>
      <c r="D13" s="49"/>
      <c r="E13" s="49"/>
      <c r="F13" s="49"/>
      <c r="G13" s="49"/>
      <c r="H13" s="49"/>
      <c r="I13" s="51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7" customFormat="1" ht="30">
      <c r="A14" s="49"/>
      <c r="B14" s="49"/>
      <c r="C14" s="8" t="s">
        <v>29</v>
      </c>
      <c r="D14" s="49"/>
      <c r="E14" s="8" t="s">
        <v>30</v>
      </c>
      <c r="F14" s="8" t="s">
        <v>31</v>
      </c>
      <c r="G14" s="8" t="s">
        <v>31</v>
      </c>
      <c r="H14" s="8" t="s">
        <v>32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31</v>
      </c>
      <c r="N14" s="49"/>
      <c r="O14" s="8" t="s">
        <v>33</v>
      </c>
      <c r="P14" s="49"/>
      <c r="Q14" s="8" t="s">
        <v>33</v>
      </c>
      <c r="R14" s="49"/>
      <c r="S14" s="8" t="s">
        <v>34</v>
      </c>
      <c r="T14" s="49"/>
      <c r="U14" s="8" t="s">
        <v>34</v>
      </c>
      <c r="V14" s="49"/>
      <c r="W14" s="8" t="s">
        <v>30</v>
      </c>
      <c r="X14" s="49"/>
      <c r="Y14" s="8" t="s">
        <v>33</v>
      </c>
      <c r="Z14" s="49"/>
      <c r="AA14" s="8" t="s">
        <v>33</v>
      </c>
      <c r="AB14" s="49"/>
    </row>
    <row r="15" spans="1:28" s="7" customFormat="1">
      <c r="A15" s="8" t="s">
        <v>35</v>
      </c>
      <c r="B15" s="8" t="s">
        <v>36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4" customFormat="1">
      <c r="A16" s="9"/>
      <c r="B16" s="10" t="s">
        <v>37</v>
      </c>
      <c r="C16" s="11">
        <v>0</v>
      </c>
      <c r="D16" s="12">
        <v>0</v>
      </c>
      <c r="E16" s="11">
        <v>0</v>
      </c>
      <c r="F16" s="11">
        <v>14000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>
        <v>57889703.640000001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  <c r="AA16" s="11">
        <v>0</v>
      </c>
      <c r="AB16" s="12">
        <v>0</v>
      </c>
    </row>
    <row r="17" spans="1:28" s="20" customFormat="1" ht="30">
      <c r="A17" s="15"/>
      <c r="B17" s="16" t="s">
        <v>38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9">
        <v>-3080296.36</v>
      </c>
      <c r="O17" s="17">
        <v>0</v>
      </c>
      <c r="P17" s="18">
        <v>0</v>
      </c>
      <c r="Q17" s="17">
        <v>0</v>
      </c>
      <c r="R17" s="18">
        <v>0</v>
      </c>
      <c r="S17" s="17">
        <v>0</v>
      </c>
      <c r="T17" s="18">
        <v>0</v>
      </c>
      <c r="U17" s="17">
        <v>0</v>
      </c>
      <c r="V17" s="18">
        <v>0</v>
      </c>
      <c r="W17" s="17">
        <v>0</v>
      </c>
      <c r="X17" s="18">
        <v>0</v>
      </c>
      <c r="Y17" s="17">
        <v>0</v>
      </c>
      <c r="Z17" s="18">
        <v>0</v>
      </c>
      <c r="AA17" s="17">
        <v>0</v>
      </c>
      <c r="AB17" s="18">
        <v>0</v>
      </c>
    </row>
    <row r="18" spans="1:28">
      <c r="A18" s="21">
        <v>3</v>
      </c>
      <c r="B18" s="22" t="s">
        <v>39</v>
      </c>
      <c r="C18" s="23">
        <v>0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 t="s">
        <v>103</v>
      </c>
      <c r="O18" s="25">
        <v>0</v>
      </c>
      <c r="P18" s="27">
        <v>0</v>
      </c>
      <c r="Q18" s="25">
        <v>0</v>
      </c>
      <c r="R18" s="27">
        <v>0</v>
      </c>
      <c r="S18" s="25">
        <v>0</v>
      </c>
      <c r="T18" s="27">
        <v>0</v>
      </c>
      <c r="U18" s="25">
        <v>0</v>
      </c>
      <c r="V18" s="27">
        <v>0</v>
      </c>
      <c r="W18" s="25">
        <v>0</v>
      </c>
      <c r="X18" s="27">
        <v>0</v>
      </c>
      <c r="Y18" s="25">
        <v>0</v>
      </c>
      <c r="Z18" s="27">
        <v>0</v>
      </c>
      <c r="AA18" s="25">
        <v>0</v>
      </c>
      <c r="AB18" s="27">
        <v>0</v>
      </c>
    </row>
    <row r="19" spans="1:28" ht="60">
      <c r="A19" s="21">
        <v>136</v>
      </c>
      <c r="B19" s="22" t="s">
        <v>40</v>
      </c>
      <c r="C19" s="23">
        <v>0</v>
      </c>
      <c r="D19" s="24">
        <v>0</v>
      </c>
      <c r="E19" s="25">
        <v>0</v>
      </c>
      <c r="F19" s="25">
        <v>14000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 t="s">
        <v>103</v>
      </c>
      <c r="O19" s="25">
        <v>0</v>
      </c>
      <c r="P19" s="27">
        <v>0</v>
      </c>
      <c r="Q19" s="25">
        <v>0</v>
      </c>
      <c r="R19" s="27">
        <v>0</v>
      </c>
      <c r="S19" s="25">
        <v>0</v>
      </c>
      <c r="T19" s="27">
        <v>0</v>
      </c>
      <c r="U19" s="25">
        <v>0</v>
      </c>
      <c r="V19" s="27">
        <v>0</v>
      </c>
      <c r="W19" s="25">
        <v>0</v>
      </c>
      <c r="X19" s="27">
        <v>0</v>
      </c>
      <c r="Y19" s="25">
        <v>0</v>
      </c>
      <c r="Z19" s="27">
        <v>0</v>
      </c>
      <c r="AA19" s="25">
        <v>0</v>
      </c>
      <c r="AB19" s="27">
        <v>0</v>
      </c>
    </row>
    <row r="20" spans="1:28">
      <c r="A20" s="21">
        <v>4</v>
      </c>
      <c r="B20" s="22" t="s">
        <v>41</v>
      </c>
      <c r="C20" s="23">
        <v>0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 t="s">
        <v>103</v>
      </c>
      <c r="O20" s="25">
        <v>0</v>
      </c>
      <c r="P20" s="27">
        <v>0</v>
      </c>
      <c r="Q20" s="25">
        <v>0</v>
      </c>
      <c r="R20" s="27">
        <v>0</v>
      </c>
      <c r="S20" s="25">
        <v>0</v>
      </c>
      <c r="T20" s="27">
        <v>0</v>
      </c>
      <c r="U20" s="25">
        <v>0</v>
      </c>
      <c r="V20" s="27">
        <v>0</v>
      </c>
      <c r="W20" s="25">
        <v>0</v>
      </c>
      <c r="X20" s="27">
        <v>0</v>
      </c>
      <c r="Y20" s="25">
        <v>0</v>
      </c>
      <c r="Z20" s="27">
        <v>0</v>
      </c>
      <c r="AA20" s="25">
        <v>0</v>
      </c>
      <c r="AB20" s="27">
        <v>0</v>
      </c>
    </row>
    <row r="21" spans="1:28">
      <c r="A21" s="21">
        <v>5</v>
      </c>
      <c r="B21" s="22" t="s">
        <v>42</v>
      </c>
      <c r="C21" s="23">
        <v>0</v>
      </c>
      <c r="D21" s="24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103</v>
      </c>
      <c r="O21" s="25">
        <v>0</v>
      </c>
      <c r="P21" s="27">
        <v>0</v>
      </c>
      <c r="Q21" s="25">
        <v>0</v>
      </c>
      <c r="R21" s="27">
        <v>0</v>
      </c>
      <c r="S21" s="25">
        <v>0</v>
      </c>
      <c r="T21" s="27">
        <v>0</v>
      </c>
      <c r="U21" s="25">
        <v>0</v>
      </c>
      <c r="V21" s="27">
        <v>0</v>
      </c>
      <c r="W21" s="25">
        <v>0</v>
      </c>
      <c r="X21" s="27">
        <v>0</v>
      </c>
      <c r="Y21" s="25">
        <v>0</v>
      </c>
      <c r="Z21" s="27">
        <v>0</v>
      </c>
      <c r="AA21" s="25">
        <v>0</v>
      </c>
      <c r="AB21" s="27">
        <v>0</v>
      </c>
    </row>
    <row r="22" spans="1:28">
      <c r="A22" s="21">
        <v>11</v>
      </c>
      <c r="B22" s="22" t="s">
        <v>43</v>
      </c>
      <c r="C22" s="23">
        <v>0</v>
      </c>
      <c r="D22" s="24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 t="s">
        <v>103</v>
      </c>
      <c r="O22" s="25">
        <v>0</v>
      </c>
      <c r="P22" s="27">
        <v>0</v>
      </c>
      <c r="Q22" s="25">
        <v>0</v>
      </c>
      <c r="R22" s="27">
        <v>0</v>
      </c>
      <c r="S22" s="25">
        <v>0</v>
      </c>
      <c r="T22" s="27">
        <v>0</v>
      </c>
      <c r="U22" s="25">
        <v>0</v>
      </c>
      <c r="V22" s="27">
        <v>0</v>
      </c>
      <c r="W22" s="25">
        <v>0</v>
      </c>
      <c r="X22" s="27">
        <v>0</v>
      </c>
      <c r="Y22" s="25">
        <v>0</v>
      </c>
      <c r="Z22" s="27">
        <v>0</v>
      </c>
      <c r="AA22" s="25">
        <v>0</v>
      </c>
      <c r="AB22" s="27">
        <v>0</v>
      </c>
    </row>
    <row r="23" spans="1:28">
      <c r="A23" s="21">
        <v>12</v>
      </c>
      <c r="B23" s="22" t="s">
        <v>44</v>
      </c>
      <c r="C23" s="23">
        <v>0</v>
      </c>
      <c r="D23" s="24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 t="s">
        <v>103</v>
      </c>
      <c r="O23" s="25">
        <v>0</v>
      </c>
      <c r="P23" s="27">
        <v>0</v>
      </c>
      <c r="Q23" s="25">
        <v>0</v>
      </c>
      <c r="R23" s="27">
        <v>0</v>
      </c>
      <c r="S23" s="25">
        <v>0</v>
      </c>
      <c r="T23" s="27">
        <v>0</v>
      </c>
      <c r="U23" s="25">
        <v>0</v>
      </c>
      <c r="V23" s="27">
        <v>0</v>
      </c>
      <c r="W23" s="25">
        <v>0</v>
      </c>
      <c r="X23" s="27">
        <v>0</v>
      </c>
      <c r="Y23" s="25">
        <v>0</v>
      </c>
      <c r="Z23" s="27">
        <v>0</v>
      </c>
      <c r="AA23" s="25">
        <v>0</v>
      </c>
      <c r="AB23" s="27">
        <v>0</v>
      </c>
    </row>
    <row r="24" spans="1:28">
      <c r="A24" s="21">
        <v>13</v>
      </c>
      <c r="B24" s="22" t="s">
        <v>45</v>
      </c>
      <c r="C24" s="23">
        <v>0</v>
      </c>
      <c r="D24" s="24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 t="s">
        <v>103</v>
      </c>
      <c r="O24" s="25">
        <v>0</v>
      </c>
      <c r="P24" s="27">
        <v>0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7">
        <v>0</v>
      </c>
      <c r="Y24" s="25">
        <v>0</v>
      </c>
      <c r="Z24" s="27">
        <v>0</v>
      </c>
      <c r="AA24" s="25">
        <v>0</v>
      </c>
      <c r="AB24" s="27">
        <v>0</v>
      </c>
    </row>
    <row r="25" spans="1:28">
      <c r="A25" s="21">
        <v>14</v>
      </c>
      <c r="B25" s="28" t="s">
        <v>46</v>
      </c>
      <c r="C25" s="23">
        <v>0</v>
      </c>
      <c r="D25" s="24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 t="s">
        <v>103</v>
      </c>
      <c r="O25" s="25">
        <v>0</v>
      </c>
      <c r="P25" s="27">
        <v>0</v>
      </c>
      <c r="Q25" s="25">
        <v>0</v>
      </c>
      <c r="R25" s="27">
        <v>0</v>
      </c>
      <c r="S25" s="25">
        <v>0</v>
      </c>
      <c r="T25" s="27">
        <v>0</v>
      </c>
      <c r="U25" s="25">
        <v>0</v>
      </c>
      <c r="V25" s="27">
        <v>0</v>
      </c>
      <c r="W25" s="25">
        <v>0</v>
      </c>
      <c r="X25" s="27">
        <v>0</v>
      </c>
      <c r="Y25" s="25">
        <v>0</v>
      </c>
      <c r="Z25" s="27">
        <v>0</v>
      </c>
      <c r="AA25" s="25">
        <v>0</v>
      </c>
      <c r="AB25" s="27">
        <v>0</v>
      </c>
    </row>
    <row r="26" spans="1:28" s="29" customFormat="1">
      <c r="A26" s="21">
        <v>16</v>
      </c>
      <c r="B26" s="28" t="s">
        <v>47</v>
      </c>
      <c r="C26" s="25">
        <v>0</v>
      </c>
      <c r="D26" s="27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 t="s">
        <v>103</v>
      </c>
      <c r="O26" s="25">
        <v>0</v>
      </c>
      <c r="P26" s="27">
        <v>0</v>
      </c>
      <c r="Q26" s="25">
        <v>0</v>
      </c>
      <c r="R26" s="27">
        <v>0</v>
      </c>
      <c r="S26" s="25">
        <v>0</v>
      </c>
      <c r="T26" s="27">
        <v>0</v>
      </c>
      <c r="U26" s="25">
        <v>0</v>
      </c>
      <c r="V26" s="27">
        <v>0</v>
      </c>
      <c r="W26" s="25">
        <v>0</v>
      </c>
      <c r="X26" s="27">
        <v>0</v>
      </c>
      <c r="Y26" s="25">
        <v>0</v>
      </c>
      <c r="Z26" s="27">
        <v>0</v>
      </c>
      <c r="AA26" s="25">
        <v>0</v>
      </c>
      <c r="AB26" s="27">
        <v>0</v>
      </c>
    </row>
    <row r="27" spans="1:28" s="29" customFormat="1">
      <c r="A27" s="21">
        <v>17</v>
      </c>
      <c r="B27" s="28" t="s">
        <v>48</v>
      </c>
      <c r="C27" s="25">
        <v>0</v>
      </c>
      <c r="D27" s="27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 t="s">
        <v>103</v>
      </c>
      <c r="O27" s="25">
        <v>0</v>
      </c>
      <c r="P27" s="27">
        <v>0</v>
      </c>
      <c r="Q27" s="25">
        <v>0</v>
      </c>
      <c r="R27" s="27">
        <v>0</v>
      </c>
      <c r="S27" s="25">
        <v>0</v>
      </c>
      <c r="T27" s="27">
        <v>0</v>
      </c>
      <c r="U27" s="25">
        <v>0</v>
      </c>
      <c r="V27" s="27">
        <v>0</v>
      </c>
      <c r="W27" s="25">
        <v>0</v>
      </c>
      <c r="X27" s="27">
        <v>0</v>
      </c>
      <c r="Y27" s="25">
        <v>0</v>
      </c>
      <c r="Z27" s="27">
        <v>0</v>
      </c>
      <c r="AA27" s="25">
        <v>0</v>
      </c>
      <c r="AB27" s="27">
        <v>0</v>
      </c>
    </row>
    <row r="28" spans="1:28" s="29" customFormat="1">
      <c r="A28" s="21">
        <v>18</v>
      </c>
      <c r="B28" s="28" t="s">
        <v>49</v>
      </c>
      <c r="C28" s="25">
        <v>0</v>
      </c>
      <c r="D28" s="27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 t="s">
        <v>103</v>
      </c>
      <c r="O28" s="25">
        <v>0</v>
      </c>
      <c r="P28" s="27">
        <v>0</v>
      </c>
      <c r="Q28" s="25">
        <v>0</v>
      </c>
      <c r="R28" s="27">
        <v>0</v>
      </c>
      <c r="S28" s="25">
        <v>0</v>
      </c>
      <c r="T28" s="27">
        <v>0</v>
      </c>
      <c r="U28" s="25">
        <v>0</v>
      </c>
      <c r="V28" s="27">
        <v>0</v>
      </c>
      <c r="W28" s="25">
        <v>0</v>
      </c>
      <c r="X28" s="27">
        <v>0</v>
      </c>
      <c r="Y28" s="25">
        <v>0</v>
      </c>
      <c r="Z28" s="27">
        <v>0</v>
      </c>
      <c r="AA28" s="25">
        <v>0</v>
      </c>
      <c r="AB28" s="27">
        <v>0</v>
      </c>
    </row>
    <row r="29" spans="1:28" s="29" customFormat="1">
      <c r="A29" s="21">
        <v>19</v>
      </c>
      <c r="B29" s="28" t="s">
        <v>50</v>
      </c>
      <c r="C29" s="25">
        <v>0</v>
      </c>
      <c r="D29" s="27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 t="s">
        <v>103</v>
      </c>
      <c r="O29" s="25">
        <v>0</v>
      </c>
      <c r="P29" s="27">
        <v>0</v>
      </c>
      <c r="Q29" s="25">
        <v>0</v>
      </c>
      <c r="R29" s="27">
        <v>0</v>
      </c>
      <c r="S29" s="25">
        <v>0</v>
      </c>
      <c r="T29" s="27">
        <v>0</v>
      </c>
      <c r="U29" s="25">
        <v>0</v>
      </c>
      <c r="V29" s="27">
        <v>0</v>
      </c>
      <c r="W29" s="25">
        <v>0</v>
      </c>
      <c r="X29" s="27">
        <v>0</v>
      </c>
      <c r="Y29" s="25">
        <v>0</v>
      </c>
      <c r="Z29" s="27">
        <v>0</v>
      </c>
      <c r="AA29" s="25">
        <v>0</v>
      </c>
      <c r="AB29" s="27">
        <v>0</v>
      </c>
    </row>
    <row r="30" spans="1:28" s="29" customFormat="1">
      <c r="A30" s="21">
        <v>20</v>
      </c>
      <c r="B30" s="28" t="s">
        <v>51</v>
      </c>
      <c r="C30" s="25">
        <v>0</v>
      </c>
      <c r="D30" s="27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103</v>
      </c>
      <c r="O30" s="25">
        <v>0</v>
      </c>
      <c r="P30" s="27">
        <v>0</v>
      </c>
      <c r="Q30" s="25">
        <v>0</v>
      </c>
      <c r="R30" s="27">
        <v>0</v>
      </c>
      <c r="S30" s="25">
        <v>0</v>
      </c>
      <c r="T30" s="27">
        <v>0</v>
      </c>
      <c r="U30" s="25">
        <v>0</v>
      </c>
      <c r="V30" s="27">
        <v>0</v>
      </c>
      <c r="W30" s="25">
        <v>0</v>
      </c>
      <c r="X30" s="27">
        <v>0</v>
      </c>
      <c r="Y30" s="25">
        <v>0</v>
      </c>
      <c r="Z30" s="27">
        <v>0</v>
      </c>
      <c r="AA30" s="25">
        <v>0</v>
      </c>
      <c r="AB30" s="27">
        <v>0</v>
      </c>
    </row>
    <row r="31" spans="1:28" s="29" customFormat="1">
      <c r="A31" s="21">
        <v>21</v>
      </c>
      <c r="B31" s="28" t="s">
        <v>52</v>
      </c>
      <c r="C31" s="25">
        <v>0</v>
      </c>
      <c r="D31" s="27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103</v>
      </c>
      <c r="O31" s="25">
        <v>0</v>
      </c>
      <c r="P31" s="27">
        <v>0</v>
      </c>
      <c r="Q31" s="25">
        <v>0</v>
      </c>
      <c r="R31" s="27">
        <v>0</v>
      </c>
      <c r="S31" s="25">
        <v>0</v>
      </c>
      <c r="T31" s="27">
        <v>0</v>
      </c>
      <c r="U31" s="25">
        <v>0</v>
      </c>
      <c r="V31" s="27">
        <v>0</v>
      </c>
      <c r="W31" s="25">
        <v>0</v>
      </c>
      <c r="X31" s="27">
        <v>0</v>
      </c>
      <c r="Y31" s="25">
        <v>0</v>
      </c>
      <c r="Z31" s="27">
        <v>0</v>
      </c>
      <c r="AA31" s="25">
        <v>0</v>
      </c>
      <c r="AB31" s="27">
        <v>0</v>
      </c>
    </row>
    <row r="32" spans="1:28" s="29" customFormat="1">
      <c r="A32" s="21">
        <v>28</v>
      </c>
      <c r="B32" s="28" t="s">
        <v>53</v>
      </c>
      <c r="C32" s="25">
        <v>0</v>
      </c>
      <c r="D32" s="27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 t="s">
        <v>103</v>
      </c>
      <c r="O32" s="25">
        <v>0</v>
      </c>
      <c r="P32" s="27">
        <v>0</v>
      </c>
      <c r="Q32" s="25">
        <v>0</v>
      </c>
      <c r="R32" s="27">
        <v>0</v>
      </c>
      <c r="S32" s="25">
        <v>0</v>
      </c>
      <c r="T32" s="27">
        <v>0</v>
      </c>
      <c r="U32" s="25">
        <v>0</v>
      </c>
      <c r="V32" s="27">
        <v>0</v>
      </c>
      <c r="W32" s="25">
        <v>0</v>
      </c>
      <c r="X32" s="27">
        <v>0</v>
      </c>
      <c r="Y32" s="25">
        <v>0</v>
      </c>
      <c r="Z32" s="27">
        <v>0</v>
      </c>
      <c r="AA32" s="25">
        <v>0</v>
      </c>
      <c r="AB32" s="27">
        <v>0</v>
      </c>
    </row>
    <row r="33" spans="1:28" s="29" customFormat="1">
      <c r="A33" s="21">
        <v>29</v>
      </c>
      <c r="B33" s="28" t="s">
        <v>54</v>
      </c>
      <c r="C33" s="25">
        <v>0</v>
      </c>
      <c r="D33" s="27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103</v>
      </c>
      <c r="O33" s="25">
        <v>0</v>
      </c>
      <c r="P33" s="27">
        <v>0</v>
      </c>
      <c r="Q33" s="25">
        <v>0</v>
      </c>
      <c r="R33" s="27">
        <v>0</v>
      </c>
      <c r="S33" s="25">
        <v>0</v>
      </c>
      <c r="T33" s="27">
        <v>0</v>
      </c>
      <c r="U33" s="25">
        <v>0</v>
      </c>
      <c r="V33" s="27">
        <v>0</v>
      </c>
      <c r="W33" s="25">
        <v>0</v>
      </c>
      <c r="X33" s="27">
        <v>0</v>
      </c>
      <c r="Y33" s="25">
        <v>0</v>
      </c>
      <c r="Z33" s="27">
        <v>0</v>
      </c>
      <c r="AA33" s="25">
        <v>0</v>
      </c>
      <c r="AB33" s="27">
        <v>0</v>
      </c>
    </row>
    <row r="34" spans="1:28" s="29" customFormat="1">
      <c r="A34" s="21">
        <v>30</v>
      </c>
      <c r="B34" s="28" t="s">
        <v>55</v>
      </c>
      <c r="C34" s="25">
        <v>0</v>
      </c>
      <c r="D34" s="27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103</v>
      </c>
      <c r="O34" s="25">
        <v>0</v>
      </c>
      <c r="P34" s="27">
        <v>0</v>
      </c>
      <c r="Q34" s="25">
        <v>0</v>
      </c>
      <c r="R34" s="27">
        <v>0</v>
      </c>
      <c r="S34" s="25">
        <v>0</v>
      </c>
      <c r="T34" s="27">
        <v>0</v>
      </c>
      <c r="U34" s="25">
        <v>0</v>
      </c>
      <c r="V34" s="27">
        <v>0</v>
      </c>
      <c r="W34" s="25">
        <v>0</v>
      </c>
      <c r="X34" s="27">
        <v>0</v>
      </c>
      <c r="Y34" s="25">
        <v>0</v>
      </c>
      <c r="Z34" s="27">
        <v>0</v>
      </c>
      <c r="AA34" s="25">
        <v>0</v>
      </c>
      <c r="AB34" s="27">
        <v>0</v>
      </c>
    </row>
    <row r="35" spans="1:28" s="29" customFormat="1">
      <c r="A35" s="21">
        <v>41</v>
      </c>
      <c r="B35" s="28" t="s">
        <v>56</v>
      </c>
      <c r="C35" s="25">
        <v>0</v>
      </c>
      <c r="D35" s="27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103</v>
      </c>
      <c r="O35" s="25">
        <v>0</v>
      </c>
      <c r="P35" s="27">
        <v>0</v>
      </c>
      <c r="Q35" s="25">
        <v>0</v>
      </c>
      <c r="R35" s="27">
        <v>0</v>
      </c>
      <c r="S35" s="25">
        <v>0</v>
      </c>
      <c r="T35" s="27">
        <v>0</v>
      </c>
      <c r="U35" s="25">
        <v>0</v>
      </c>
      <c r="V35" s="27">
        <v>0</v>
      </c>
      <c r="W35" s="25">
        <v>0</v>
      </c>
      <c r="X35" s="27">
        <v>0</v>
      </c>
      <c r="Y35" s="25">
        <v>0</v>
      </c>
      <c r="Z35" s="27">
        <v>0</v>
      </c>
      <c r="AA35" s="25">
        <v>0</v>
      </c>
      <c r="AB35" s="27">
        <v>0</v>
      </c>
    </row>
    <row r="36" spans="1:28" s="29" customFormat="1">
      <c r="A36" s="21">
        <v>42</v>
      </c>
      <c r="B36" s="28" t="s">
        <v>57</v>
      </c>
      <c r="C36" s="25">
        <v>0</v>
      </c>
      <c r="D36" s="27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103</v>
      </c>
      <c r="O36" s="25">
        <v>0</v>
      </c>
      <c r="P36" s="27">
        <v>0</v>
      </c>
      <c r="Q36" s="25">
        <v>0</v>
      </c>
      <c r="R36" s="27">
        <v>0</v>
      </c>
      <c r="S36" s="25">
        <v>0</v>
      </c>
      <c r="T36" s="27">
        <v>0</v>
      </c>
      <c r="U36" s="25">
        <v>0</v>
      </c>
      <c r="V36" s="27">
        <v>0</v>
      </c>
      <c r="W36" s="25">
        <v>0</v>
      </c>
      <c r="X36" s="27">
        <v>0</v>
      </c>
      <c r="Y36" s="25">
        <v>0</v>
      </c>
      <c r="Z36" s="27">
        <v>0</v>
      </c>
      <c r="AA36" s="25">
        <v>0</v>
      </c>
      <c r="AB36" s="27">
        <v>0</v>
      </c>
    </row>
    <row r="37" spans="1:28" s="29" customFormat="1">
      <c r="A37" s="21">
        <v>158</v>
      </c>
      <c r="B37" s="28" t="s">
        <v>58</v>
      </c>
      <c r="C37" s="25">
        <v>0</v>
      </c>
      <c r="D37" s="27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103</v>
      </c>
      <c r="O37" s="25">
        <v>0</v>
      </c>
      <c r="P37" s="27">
        <v>0</v>
      </c>
      <c r="Q37" s="25">
        <v>0</v>
      </c>
      <c r="R37" s="27">
        <v>0</v>
      </c>
      <c r="S37" s="25">
        <v>0</v>
      </c>
      <c r="T37" s="27">
        <v>0</v>
      </c>
      <c r="U37" s="25">
        <v>0</v>
      </c>
      <c r="V37" s="27">
        <v>0</v>
      </c>
      <c r="W37" s="25">
        <v>0</v>
      </c>
      <c r="X37" s="27">
        <v>0</v>
      </c>
      <c r="Y37" s="25">
        <v>0</v>
      </c>
      <c r="Z37" s="27">
        <v>0</v>
      </c>
      <c r="AA37" s="25">
        <v>0</v>
      </c>
      <c r="AB37" s="27">
        <v>0</v>
      </c>
    </row>
    <row r="38" spans="1:28" s="29" customFormat="1">
      <c r="A38" s="21">
        <v>53</v>
      </c>
      <c r="B38" s="28" t="s">
        <v>59</v>
      </c>
      <c r="C38" s="25">
        <v>0</v>
      </c>
      <c r="D38" s="27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>
        <v>0</v>
      </c>
      <c r="O38" s="25">
        <v>0</v>
      </c>
      <c r="P38" s="27">
        <v>0</v>
      </c>
      <c r="Q38" s="25">
        <v>0</v>
      </c>
      <c r="R38" s="27">
        <v>0</v>
      </c>
      <c r="S38" s="25">
        <v>0</v>
      </c>
      <c r="T38" s="27">
        <v>0</v>
      </c>
      <c r="U38" s="25">
        <v>0</v>
      </c>
      <c r="V38" s="27">
        <v>0</v>
      </c>
      <c r="W38" s="25">
        <v>0</v>
      </c>
      <c r="X38" s="27">
        <v>0</v>
      </c>
      <c r="Y38" s="25">
        <v>0</v>
      </c>
      <c r="Z38" s="27">
        <v>0</v>
      </c>
      <c r="AA38" s="25">
        <v>0</v>
      </c>
      <c r="AB38" s="27">
        <v>0</v>
      </c>
    </row>
    <row r="39" spans="1:28" s="29" customFormat="1">
      <c r="A39" s="21">
        <v>54</v>
      </c>
      <c r="B39" s="28" t="s">
        <v>60</v>
      </c>
      <c r="C39" s="25">
        <v>0</v>
      </c>
      <c r="D39" s="27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>
        <v>0</v>
      </c>
      <c r="O39" s="25">
        <v>0</v>
      </c>
      <c r="P39" s="27">
        <v>0</v>
      </c>
      <c r="Q39" s="25">
        <v>0</v>
      </c>
      <c r="R39" s="27">
        <v>0</v>
      </c>
      <c r="S39" s="25">
        <v>0</v>
      </c>
      <c r="T39" s="27">
        <v>0</v>
      </c>
      <c r="U39" s="25">
        <v>0</v>
      </c>
      <c r="V39" s="27">
        <v>0</v>
      </c>
      <c r="W39" s="25">
        <v>0</v>
      </c>
      <c r="X39" s="27">
        <v>0</v>
      </c>
      <c r="Y39" s="25">
        <v>0</v>
      </c>
      <c r="Z39" s="27">
        <v>0</v>
      </c>
      <c r="AA39" s="25">
        <v>0</v>
      </c>
      <c r="AB39" s="27">
        <v>0</v>
      </c>
    </row>
    <row r="40" spans="1:28" s="29" customFormat="1">
      <c r="A40" s="21">
        <v>55</v>
      </c>
      <c r="B40" s="28" t="s">
        <v>61</v>
      </c>
      <c r="C40" s="25">
        <v>0</v>
      </c>
      <c r="D40" s="27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103</v>
      </c>
      <c r="O40" s="25">
        <v>0</v>
      </c>
      <c r="P40" s="27">
        <v>0</v>
      </c>
      <c r="Q40" s="25">
        <v>0</v>
      </c>
      <c r="R40" s="27">
        <v>0</v>
      </c>
      <c r="S40" s="25">
        <v>0</v>
      </c>
      <c r="T40" s="27">
        <v>0</v>
      </c>
      <c r="U40" s="25">
        <v>0</v>
      </c>
      <c r="V40" s="27">
        <v>0</v>
      </c>
      <c r="W40" s="25">
        <v>0</v>
      </c>
      <c r="X40" s="27">
        <v>0</v>
      </c>
      <c r="Y40" s="25">
        <v>0</v>
      </c>
      <c r="Z40" s="27">
        <v>0</v>
      </c>
      <c r="AA40" s="25">
        <v>0</v>
      </c>
      <c r="AB40" s="27">
        <v>0</v>
      </c>
    </row>
    <row r="41" spans="1:28" s="29" customFormat="1">
      <c r="A41" s="21">
        <v>56</v>
      </c>
      <c r="B41" s="28" t="s">
        <v>62</v>
      </c>
      <c r="C41" s="25">
        <v>0</v>
      </c>
      <c r="D41" s="27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103</v>
      </c>
      <c r="O41" s="25">
        <v>0</v>
      </c>
      <c r="P41" s="27">
        <v>0</v>
      </c>
      <c r="Q41" s="25">
        <v>0</v>
      </c>
      <c r="R41" s="27">
        <v>0</v>
      </c>
      <c r="S41" s="25">
        <v>0</v>
      </c>
      <c r="T41" s="27">
        <v>0</v>
      </c>
      <c r="U41" s="25">
        <v>0</v>
      </c>
      <c r="V41" s="27">
        <v>0</v>
      </c>
      <c r="W41" s="25">
        <v>0</v>
      </c>
      <c r="X41" s="27">
        <v>0</v>
      </c>
      <c r="Y41" s="25">
        <v>0</v>
      </c>
      <c r="Z41" s="27">
        <v>0</v>
      </c>
      <c r="AA41" s="25">
        <v>0</v>
      </c>
      <c r="AB41" s="27">
        <v>0</v>
      </c>
    </row>
    <row r="42" spans="1:28" s="29" customFormat="1" ht="30">
      <c r="A42" s="21">
        <v>57</v>
      </c>
      <c r="B42" s="28" t="s">
        <v>63</v>
      </c>
      <c r="C42" s="25">
        <v>0</v>
      </c>
      <c r="D42" s="27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103</v>
      </c>
      <c r="O42" s="25">
        <v>0</v>
      </c>
      <c r="P42" s="27">
        <v>0</v>
      </c>
      <c r="Q42" s="25">
        <v>0</v>
      </c>
      <c r="R42" s="27">
        <v>0</v>
      </c>
      <c r="S42" s="25">
        <v>0</v>
      </c>
      <c r="T42" s="27">
        <v>0</v>
      </c>
      <c r="U42" s="25">
        <v>0</v>
      </c>
      <c r="V42" s="27">
        <v>0</v>
      </c>
      <c r="W42" s="25">
        <v>0</v>
      </c>
      <c r="X42" s="27">
        <v>0</v>
      </c>
      <c r="Y42" s="25">
        <v>0</v>
      </c>
      <c r="Z42" s="27">
        <v>0</v>
      </c>
      <c r="AA42" s="25">
        <v>0</v>
      </c>
      <c r="AB42" s="27">
        <v>0</v>
      </c>
    </row>
    <row r="43" spans="1:28" s="29" customFormat="1">
      <c r="A43" s="21">
        <v>60</v>
      </c>
      <c r="B43" s="28" t="s">
        <v>64</v>
      </c>
      <c r="C43" s="25">
        <v>0</v>
      </c>
      <c r="D43" s="27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103</v>
      </c>
      <c r="O43" s="25">
        <v>0</v>
      </c>
      <c r="P43" s="27">
        <v>0</v>
      </c>
      <c r="Q43" s="25">
        <v>0</v>
      </c>
      <c r="R43" s="27">
        <v>0</v>
      </c>
      <c r="S43" s="25">
        <v>0</v>
      </c>
      <c r="T43" s="27">
        <v>0</v>
      </c>
      <c r="U43" s="25">
        <v>0</v>
      </c>
      <c r="V43" s="27">
        <v>0</v>
      </c>
      <c r="W43" s="25">
        <v>0</v>
      </c>
      <c r="X43" s="27">
        <v>0</v>
      </c>
      <c r="Y43" s="25">
        <v>0</v>
      </c>
      <c r="Z43" s="27">
        <v>0</v>
      </c>
      <c r="AA43" s="25">
        <v>0</v>
      </c>
      <c r="AB43" s="27">
        <v>0</v>
      </c>
    </row>
    <row r="44" spans="1:28" s="29" customFormat="1">
      <c r="A44" s="21">
        <v>63</v>
      </c>
      <c r="B44" s="28" t="s">
        <v>65</v>
      </c>
      <c r="C44" s="25">
        <v>0</v>
      </c>
      <c r="D44" s="27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>
        <v>0</v>
      </c>
      <c r="O44" s="25">
        <v>0</v>
      </c>
      <c r="P44" s="27">
        <v>0</v>
      </c>
      <c r="Q44" s="25">
        <v>0</v>
      </c>
      <c r="R44" s="27">
        <v>0</v>
      </c>
      <c r="S44" s="25">
        <v>0</v>
      </c>
      <c r="T44" s="27">
        <v>0</v>
      </c>
      <c r="U44" s="25">
        <v>0</v>
      </c>
      <c r="V44" s="27">
        <v>0</v>
      </c>
      <c r="W44" s="25">
        <v>0</v>
      </c>
      <c r="X44" s="27">
        <v>0</v>
      </c>
      <c r="Y44" s="25">
        <v>0</v>
      </c>
      <c r="Z44" s="27">
        <v>0</v>
      </c>
      <c r="AA44" s="25">
        <v>0</v>
      </c>
      <c r="AB44" s="27">
        <v>0</v>
      </c>
    </row>
    <row r="45" spans="1:28" s="29" customFormat="1" ht="30">
      <c r="A45" s="21">
        <v>162</v>
      </c>
      <c r="B45" s="28" t="s">
        <v>66</v>
      </c>
      <c r="C45" s="25">
        <v>0</v>
      </c>
      <c r="D45" s="27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103</v>
      </c>
      <c r="O45" s="25">
        <v>0</v>
      </c>
      <c r="P45" s="27">
        <v>0</v>
      </c>
      <c r="Q45" s="25">
        <v>0</v>
      </c>
      <c r="R45" s="27">
        <v>0</v>
      </c>
      <c r="S45" s="25">
        <v>0</v>
      </c>
      <c r="T45" s="27">
        <v>0</v>
      </c>
      <c r="U45" s="25">
        <v>0</v>
      </c>
      <c r="V45" s="27">
        <v>0</v>
      </c>
      <c r="W45" s="25">
        <v>0</v>
      </c>
      <c r="X45" s="27">
        <v>0</v>
      </c>
      <c r="Y45" s="25">
        <v>0</v>
      </c>
      <c r="Z45" s="27">
        <v>0</v>
      </c>
      <c r="AA45" s="25">
        <v>0</v>
      </c>
      <c r="AB45" s="27">
        <v>0</v>
      </c>
    </row>
    <row r="46" spans="1:28" s="29" customFormat="1">
      <c r="A46" s="21">
        <v>65</v>
      </c>
      <c r="B46" s="28" t="s">
        <v>67</v>
      </c>
      <c r="C46" s="25">
        <v>0</v>
      </c>
      <c r="D46" s="27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103</v>
      </c>
      <c r="O46" s="25">
        <v>0</v>
      </c>
      <c r="P46" s="27">
        <v>0</v>
      </c>
      <c r="Q46" s="25">
        <v>0</v>
      </c>
      <c r="R46" s="27">
        <v>0</v>
      </c>
      <c r="S46" s="25">
        <v>0</v>
      </c>
      <c r="T46" s="27">
        <v>0</v>
      </c>
      <c r="U46" s="25">
        <v>0</v>
      </c>
      <c r="V46" s="27">
        <v>0</v>
      </c>
      <c r="W46" s="25">
        <v>0</v>
      </c>
      <c r="X46" s="27">
        <v>0</v>
      </c>
      <c r="Y46" s="25">
        <v>0</v>
      </c>
      <c r="Z46" s="27">
        <v>0</v>
      </c>
      <c r="AA46" s="25">
        <v>0</v>
      </c>
      <c r="AB46" s="27">
        <v>0</v>
      </c>
    </row>
    <row r="47" spans="1:28" s="29" customFormat="1">
      <c r="A47" s="21">
        <v>68</v>
      </c>
      <c r="B47" s="28" t="s">
        <v>68</v>
      </c>
      <c r="C47" s="25">
        <v>0</v>
      </c>
      <c r="D47" s="27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103</v>
      </c>
      <c r="O47" s="25">
        <v>0</v>
      </c>
      <c r="P47" s="27">
        <v>0</v>
      </c>
      <c r="Q47" s="25">
        <v>0</v>
      </c>
      <c r="R47" s="27">
        <v>0</v>
      </c>
      <c r="S47" s="25">
        <v>0</v>
      </c>
      <c r="T47" s="27">
        <v>0</v>
      </c>
      <c r="U47" s="25">
        <v>0</v>
      </c>
      <c r="V47" s="27">
        <v>0</v>
      </c>
      <c r="W47" s="25">
        <v>0</v>
      </c>
      <c r="X47" s="27">
        <v>0</v>
      </c>
      <c r="Y47" s="25">
        <v>0</v>
      </c>
      <c r="Z47" s="27">
        <v>0</v>
      </c>
      <c r="AA47" s="25">
        <v>0</v>
      </c>
      <c r="AB47" s="27">
        <v>0</v>
      </c>
    </row>
    <row r="48" spans="1:28" s="29" customFormat="1">
      <c r="A48" s="21">
        <v>71</v>
      </c>
      <c r="B48" s="28" t="s">
        <v>69</v>
      </c>
      <c r="C48" s="25">
        <v>0</v>
      </c>
      <c r="D48" s="27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103</v>
      </c>
      <c r="O48" s="25">
        <v>0</v>
      </c>
      <c r="P48" s="27">
        <v>0</v>
      </c>
      <c r="Q48" s="25">
        <v>0</v>
      </c>
      <c r="R48" s="27">
        <v>0</v>
      </c>
      <c r="S48" s="25">
        <v>0</v>
      </c>
      <c r="T48" s="27">
        <v>0</v>
      </c>
      <c r="U48" s="25">
        <v>0</v>
      </c>
      <c r="V48" s="27">
        <v>0</v>
      </c>
      <c r="W48" s="25">
        <v>0</v>
      </c>
      <c r="X48" s="27">
        <v>0</v>
      </c>
      <c r="Y48" s="25">
        <v>0</v>
      </c>
      <c r="Z48" s="27">
        <v>0</v>
      </c>
      <c r="AA48" s="25">
        <v>0</v>
      </c>
      <c r="AB48" s="27">
        <v>0</v>
      </c>
    </row>
    <row r="49" spans="1:28" s="29" customFormat="1">
      <c r="A49" s="21">
        <v>72</v>
      </c>
      <c r="B49" s="28" t="s">
        <v>70</v>
      </c>
      <c r="C49" s="25">
        <v>0</v>
      </c>
      <c r="D49" s="27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103</v>
      </c>
      <c r="O49" s="25">
        <v>0</v>
      </c>
      <c r="P49" s="27">
        <v>0</v>
      </c>
      <c r="Q49" s="25">
        <v>0</v>
      </c>
      <c r="R49" s="27">
        <v>0</v>
      </c>
      <c r="S49" s="25">
        <v>0</v>
      </c>
      <c r="T49" s="27">
        <v>0</v>
      </c>
      <c r="U49" s="25">
        <v>0</v>
      </c>
      <c r="V49" s="27">
        <v>0</v>
      </c>
      <c r="W49" s="25">
        <v>0</v>
      </c>
      <c r="X49" s="27">
        <v>0</v>
      </c>
      <c r="Y49" s="25">
        <v>0</v>
      </c>
      <c r="Z49" s="27">
        <v>0</v>
      </c>
      <c r="AA49" s="25">
        <v>0</v>
      </c>
      <c r="AB49" s="27">
        <v>0</v>
      </c>
    </row>
    <row r="50" spans="1:28" s="29" customFormat="1">
      <c r="A50" s="21">
        <v>73</v>
      </c>
      <c r="B50" s="28" t="s">
        <v>71</v>
      </c>
      <c r="C50" s="25">
        <v>0</v>
      </c>
      <c r="D50" s="27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103</v>
      </c>
      <c r="O50" s="25">
        <v>0</v>
      </c>
      <c r="P50" s="27">
        <v>0</v>
      </c>
      <c r="Q50" s="25">
        <v>0</v>
      </c>
      <c r="R50" s="27">
        <v>0</v>
      </c>
      <c r="S50" s="25">
        <v>0</v>
      </c>
      <c r="T50" s="27">
        <v>0</v>
      </c>
      <c r="U50" s="25">
        <v>0</v>
      </c>
      <c r="V50" s="27">
        <v>0</v>
      </c>
      <c r="W50" s="25">
        <v>0</v>
      </c>
      <c r="X50" s="27">
        <v>0</v>
      </c>
      <c r="Y50" s="25">
        <v>0</v>
      </c>
      <c r="Z50" s="27">
        <v>0</v>
      </c>
      <c r="AA50" s="25">
        <v>0</v>
      </c>
      <c r="AB50" s="27">
        <v>0</v>
      </c>
    </row>
    <row r="51" spans="1:28" s="29" customFormat="1">
      <c r="A51" s="21">
        <v>74</v>
      </c>
      <c r="B51" s="28" t="s">
        <v>72</v>
      </c>
      <c r="C51" s="25">
        <v>0</v>
      </c>
      <c r="D51" s="27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103</v>
      </c>
      <c r="O51" s="25">
        <v>0</v>
      </c>
      <c r="P51" s="27">
        <v>0</v>
      </c>
      <c r="Q51" s="25">
        <v>0</v>
      </c>
      <c r="R51" s="27">
        <v>0</v>
      </c>
      <c r="S51" s="25">
        <v>0</v>
      </c>
      <c r="T51" s="27">
        <v>0</v>
      </c>
      <c r="U51" s="25">
        <v>0</v>
      </c>
      <c r="V51" s="27">
        <v>0</v>
      </c>
      <c r="W51" s="25">
        <v>0</v>
      </c>
      <c r="X51" s="27">
        <v>0</v>
      </c>
      <c r="Y51" s="25">
        <v>0</v>
      </c>
      <c r="Z51" s="27">
        <v>0</v>
      </c>
      <c r="AA51" s="25">
        <v>0</v>
      </c>
      <c r="AB51" s="27">
        <v>0</v>
      </c>
    </row>
    <row r="52" spans="1:28" s="29" customFormat="1">
      <c r="A52" s="21">
        <v>75</v>
      </c>
      <c r="B52" s="28" t="s">
        <v>73</v>
      </c>
      <c r="C52" s="25">
        <v>0</v>
      </c>
      <c r="D52" s="27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103</v>
      </c>
      <c r="O52" s="25">
        <v>0</v>
      </c>
      <c r="P52" s="27">
        <v>0</v>
      </c>
      <c r="Q52" s="25">
        <v>0</v>
      </c>
      <c r="R52" s="27">
        <v>0</v>
      </c>
      <c r="S52" s="25">
        <v>0</v>
      </c>
      <c r="T52" s="27">
        <v>0</v>
      </c>
      <c r="U52" s="25">
        <v>0</v>
      </c>
      <c r="V52" s="27">
        <v>0</v>
      </c>
      <c r="W52" s="25">
        <v>0</v>
      </c>
      <c r="X52" s="27">
        <v>0</v>
      </c>
      <c r="Y52" s="25">
        <v>0</v>
      </c>
      <c r="Z52" s="27">
        <v>0</v>
      </c>
      <c r="AA52" s="25">
        <v>0</v>
      </c>
      <c r="AB52" s="27">
        <v>0</v>
      </c>
    </row>
    <row r="53" spans="1:28" s="29" customFormat="1">
      <c r="A53" s="21">
        <v>76</v>
      </c>
      <c r="B53" s="28" t="s">
        <v>74</v>
      </c>
      <c r="C53" s="25">
        <v>0</v>
      </c>
      <c r="D53" s="27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103</v>
      </c>
      <c r="O53" s="25">
        <v>0</v>
      </c>
      <c r="P53" s="27">
        <v>0</v>
      </c>
      <c r="Q53" s="25">
        <v>0</v>
      </c>
      <c r="R53" s="27">
        <v>0</v>
      </c>
      <c r="S53" s="25">
        <v>0</v>
      </c>
      <c r="T53" s="27">
        <v>0</v>
      </c>
      <c r="U53" s="25">
        <v>0</v>
      </c>
      <c r="V53" s="27">
        <v>0</v>
      </c>
      <c r="W53" s="25">
        <v>0</v>
      </c>
      <c r="X53" s="27">
        <v>0</v>
      </c>
      <c r="Y53" s="25">
        <v>0</v>
      </c>
      <c r="Z53" s="27">
        <v>0</v>
      </c>
      <c r="AA53" s="25">
        <v>0</v>
      </c>
      <c r="AB53" s="27">
        <v>0</v>
      </c>
    </row>
    <row r="54" spans="1:28" s="29" customFormat="1">
      <c r="A54" s="21">
        <v>77</v>
      </c>
      <c r="B54" s="28" t="s">
        <v>75</v>
      </c>
      <c r="C54" s="25">
        <v>0</v>
      </c>
      <c r="D54" s="27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103</v>
      </c>
      <c r="O54" s="25">
        <v>0</v>
      </c>
      <c r="P54" s="27">
        <v>0</v>
      </c>
      <c r="Q54" s="25">
        <v>0</v>
      </c>
      <c r="R54" s="27">
        <v>0</v>
      </c>
      <c r="S54" s="25">
        <v>0</v>
      </c>
      <c r="T54" s="27">
        <v>0</v>
      </c>
      <c r="U54" s="25">
        <v>0</v>
      </c>
      <c r="V54" s="27">
        <v>0</v>
      </c>
      <c r="W54" s="25">
        <v>0</v>
      </c>
      <c r="X54" s="27">
        <v>0</v>
      </c>
      <c r="Y54" s="25">
        <v>0</v>
      </c>
      <c r="Z54" s="27">
        <v>0</v>
      </c>
      <c r="AA54" s="25">
        <v>0</v>
      </c>
      <c r="AB54" s="27">
        <v>0</v>
      </c>
    </row>
    <row r="55" spans="1:28" s="29" customFormat="1">
      <c r="A55" s="21">
        <v>79</v>
      </c>
      <c r="B55" s="28" t="s">
        <v>76</v>
      </c>
      <c r="C55" s="25">
        <v>0</v>
      </c>
      <c r="D55" s="27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103</v>
      </c>
      <c r="O55" s="25">
        <v>0</v>
      </c>
      <c r="P55" s="27">
        <v>0</v>
      </c>
      <c r="Q55" s="25">
        <v>0</v>
      </c>
      <c r="R55" s="27">
        <v>0</v>
      </c>
      <c r="S55" s="25">
        <v>0</v>
      </c>
      <c r="T55" s="27">
        <v>0</v>
      </c>
      <c r="U55" s="25">
        <v>0</v>
      </c>
      <c r="V55" s="27">
        <v>0</v>
      </c>
      <c r="W55" s="25">
        <v>0</v>
      </c>
      <c r="X55" s="27">
        <v>0</v>
      </c>
      <c r="Y55" s="25">
        <v>0</v>
      </c>
      <c r="Z55" s="27">
        <v>0</v>
      </c>
      <c r="AA55" s="25">
        <v>0</v>
      </c>
      <c r="AB55" s="27">
        <v>0</v>
      </c>
    </row>
    <row r="56" spans="1:28" s="29" customFormat="1">
      <c r="A56" s="21">
        <v>81</v>
      </c>
      <c r="B56" s="28" t="s">
        <v>77</v>
      </c>
      <c r="C56" s="25">
        <v>0</v>
      </c>
      <c r="D56" s="27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103</v>
      </c>
      <c r="O56" s="25">
        <v>0</v>
      </c>
      <c r="P56" s="27">
        <v>0</v>
      </c>
      <c r="Q56" s="25">
        <v>0</v>
      </c>
      <c r="R56" s="27">
        <v>0</v>
      </c>
      <c r="S56" s="25">
        <v>0</v>
      </c>
      <c r="T56" s="27">
        <v>0</v>
      </c>
      <c r="U56" s="25">
        <v>0</v>
      </c>
      <c r="V56" s="27">
        <v>0</v>
      </c>
      <c r="W56" s="25">
        <v>0</v>
      </c>
      <c r="X56" s="27">
        <v>0</v>
      </c>
      <c r="Y56" s="25">
        <v>0</v>
      </c>
      <c r="Z56" s="27">
        <v>0</v>
      </c>
      <c r="AA56" s="25">
        <v>0</v>
      </c>
      <c r="AB56" s="27">
        <v>0</v>
      </c>
    </row>
    <row r="57" spans="1:28" s="29" customFormat="1">
      <c r="A57" s="21">
        <v>82</v>
      </c>
      <c r="B57" s="28" t="s">
        <v>78</v>
      </c>
      <c r="C57" s="25">
        <v>0</v>
      </c>
      <c r="D57" s="27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103</v>
      </c>
      <c r="O57" s="25">
        <v>0</v>
      </c>
      <c r="P57" s="27">
        <v>0</v>
      </c>
      <c r="Q57" s="25">
        <v>0</v>
      </c>
      <c r="R57" s="27">
        <v>0</v>
      </c>
      <c r="S57" s="25">
        <v>0</v>
      </c>
      <c r="T57" s="27">
        <v>0</v>
      </c>
      <c r="U57" s="25">
        <v>0</v>
      </c>
      <c r="V57" s="27">
        <v>0</v>
      </c>
      <c r="W57" s="25">
        <v>0</v>
      </c>
      <c r="X57" s="27">
        <v>0</v>
      </c>
      <c r="Y57" s="25">
        <v>0</v>
      </c>
      <c r="Z57" s="27">
        <v>0</v>
      </c>
      <c r="AA57" s="25">
        <v>0</v>
      </c>
      <c r="AB57" s="27">
        <v>0</v>
      </c>
    </row>
    <row r="58" spans="1:28" s="29" customFormat="1">
      <c r="A58" s="21">
        <v>83</v>
      </c>
      <c r="B58" s="28" t="s">
        <v>79</v>
      </c>
      <c r="C58" s="25">
        <v>0</v>
      </c>
      <c r="D58" s="27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103</v>
      </c>
      <c r="O58" s="25">
        <v>0</v>
      </c>
      <c r="P58" s="27">
        <v>0</v>
      </c>
      <c r="Q58" s="25">
        <v>0</v>
      </c>
      <c r="R58" s="27">
        <v>0</v>
      </c>
      <c r="S58" s="25">
        <v>0</v>
      </c>
      <c r="T58" s="27">
        <v>0</v>
      </c>
      <c r="U58" s="25">
        <v>0</v>
      </c>
      <c r="V58" s="27">
        <v>0</v>
      </c>
      <c r="W58" s="25">
        <v>0</v>
      </c>
      <c r="X58" s="27">
        <v>0</v>
      </c>
      <c r="Y58" s="25">
        <v>0</v>
      </c>
      <c r="Z58" s="27">
        <v>0</v>
      </c>
      <c r="AA58" s="25">
        <v>0</v>
      </c>
      <c r="AB58" s="27">
        <v>0</v>
      </c>
    </row>
    <row r="59" spans="1:28" s="29" customFormat="1">
      <c r="A59" s="21">
        <v>84</v>
      </c>
      <c r="B59" s="30" t="s">
        <v>80</v>
      </c>
      <c r="C59" s="25">
        <v>0</v>
      </c>
      <c r="D59" s="27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103</v>
      </c>
      <c r="O59" s="25">
        <v>0</v>
      </c>
      <c r="P59" s="27">
        <v>0</v>
      </c>
      <c r="Q59" s="25">
        <v>0</v>
      </c>
      <c r="R59" s="27">
        <v>0</v>
      </c>
      <c r="S59" s="25">
        <v>0</v>
      </c>
      <c r="T59" s="27">
        <v>0</v>
      </c>
      <c r="U59" s="25">
        <v>0</v>
      </c>
      <c r="V59" s="27">
        <v>0</v>
      </c>
      <c r="W59" s="25">
        <v>0</v>
      </c>
      <c r="X59" s="27">
        <v>0</v>
      </c>
      <c r="Y59" s="25">
        <v>0</v>
      </c>
      <c r="Z59" s="27">
        <v>0</v>
      </c>
      <c r="AA59" s="25">
        <v>0</v>
      </c>
      <c r="AB59" s="27">
        <v>0</v>
      </c>
    </row>
    <row r="60" spans="1:28" s="29" customFormat="1">
      <c r="A60" s="21">
        <v>85</v>
      </c>
      <c r="B60" s="30" t="s">
        <v>81</v>
      </c>
      <c r="C60" s="25">
        <v>0</v>
      </c>
      <c r="D60" s="27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103</v>
      </c>
      <c r="O60" s="25">
        <v>0</v>
      </c>
      <c r="P60" s="27">
        <v>0</v>
      </c>
      <c r="Q60" s="25">
        <v>0</v>
      </c>
      <c r="R60" s="27">
        <v>0</v>
      </c>
      <c r="S60" s="25">
        <v>0</v>
      </c>
      <c r="T60" s="27">
        <v>0</v>
      </c>
      <c r="U60" s="25">
        <v>0</v>
      </c>
      <c r="V60" s="27">
        <v>0</v>
      </c>
      <c r="W60" s="25">
        <v>0</v>
      </c>
      <c r="X60" s="27">
        <v>0</v>
      </c>
      <c r="Y60" s="25">
        <v>0</v>
      </c>
      <c r="Z60" s="27">
        <v>0</v>
      </c>
      <c r="AA60" s="25">
        <v>0</v>
      </c>
      <c r="AB60" s="27">
        <v>0</v>
      </c>
    </row>
    <row r="61" spans="1:28" s="29" customFormat="1">
      <c r="A61" s="21">
        <v>86</v>
      </c>
      <c r="B61" s="30" t="s">
        <v>82</v>
      </c>
      <c r="C61" s="25">
        <v>0</v>
      </c>
      <c r="D61" s="27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103</v>
      </c>
      <c r="O61" s="25">
        <v>0</v>
      </c>
      <c r="P61" s="27">
        <v>0</v>
      </c>
      <c r="Q61" s="25">
        <v>0</v>
      </c>
      <c r="R61" s="27">
        <v>0</v>
      </c>
      <c r="S61" s="25">
        <v>0</v>
      </c>
      <c r="T61" s="27">
        <v>0</v>
      </c>
      <c r="U61" s="25">
        <v>0</v>
      </c>
      <c r="V61" s="27">
        <v>0</v>
      </c>
      <c r="W61" s="25">
        <v>0</v>
      </c>
      <c r="X61" s="27">
        <v>0</v>
      </c>
      <c r="Y61" s="25">
        <v>0</v>
      </c>
      <c r="Z61" s="27">
        <v>0</v>
      </c>
      <c r="AA61" s="25">
        <v>0</v>
      </c>
      <c r="AB61" s="27">
        <v>0</v>
      </c>
    </row>
    <row r="62" spans="1:28" s="29" customFormat="1">
      <c r="A62" s="21">
        <v>171</v>
      </c>
      <c r="B62" s="30" t="s">
        <v>83</v>
      </c>
      <c r="C62" s="25">
        <v>0</v>
      </c>
      <c r="D62" s="27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103</v>
      </c>
      <c r="O62" s="25">
        <v>0</v>
      </c>
      <c r="P62" s="27">
        <v>0</v>
      </c>
      <c r="Q62" s="25">
        <v>0</v>
      </c>
      <c r="R62" s="27">
        <v>0</v>
      </c>
      <c r="S62" s="25">
        <v>0</v>
      </c>
      <c r="T62" s="27">
        <v>0</v>
      </c>
      <c r="U62" s="25">
        <v>0</v>
      </c>
      <c r="V62" s="27">
        <v>0</v>
      </c>
      <c r="W62" s="25">
        <v>0</v>
      </c>
      <c r="X62" s="27">
        <v>0</v>
      </c>
      <c r="Y62" s="25">
        <v>0</v>
      </c>
      <c r="Z62" s="27">
        <v>0</v>
      </c>
      <c r="AA62" s="25">
        <v>0</v>
      </c>
      <c r="AB62" s="27">
        <v>0</v>
      </c>
    </row>
    <row r="63" spans="1:28" s="29" customFormat="1">
      <c r="A63" s="21">
        <v>87</v>
      </c>
      <c r="B63" s="30" t="s">
        <v>84</v>
      </c>
      <c r="C63" s="25">
        <v>0</v>
      </c>
      <c r="D63" s="27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103</v>
      </c>
      <c r="O63" s="25">
        <v>0</v>
      </c>
      <c r="P63" s="27">
        <v>0</v>
      </c>
      <c r="Q63" s="25">
        <v>0</v>
      </c>
      <c r="R63" s="27">
        <v>0</v>
      </c>
      <c r="S63" s="25">
        <v>0</v>
      </c>
      <c r="T63" s="27">
        <v>0</v>
      </c>
      <c r="U63" s="25">
        <v>0</v>
      </c>
      <c r="V63" s="27">
        <v>0</v>
      </c>
      <c r="W63" s="25">
        <v>0</v>
      </c>
      <c r="X63" s="27">
        <v>0</v>
      </c>
      <c r="Y63" s="25">
        <v>0</v>
      </c>
      <c r="Z63" s="27">
        <v>0</v>
      </c>
      <c r="AA63" s="25">
        <v>0</v>
      </c>
      <c r="AB63" s="27">
        <v>0</v>
      </c>
    </row>
    <row r="64" spans="1:28" s="29" customFormat="1">
      <c r="A64" s="21">
        <v>89</v>
      </c>
      <c r="B64" s="30" t="s">
        <v>85</v>
      </c>
      <c r="C64" s="25">
        <v>0</v>
      </c>
      <c r="D64" s="27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103</v>
      </c>
      <c r="O64" s="25">
        <v>0</v>
      </c>
      <c r="P64" s="27">
        <v>0</v>
      </c>
      <c r="Q64" s="25">
        <v>0</v>
      </c>
      <c r="R64" s="27">
        <v>0</v>
      </c>
      <c r="S64" s="25">
        <v>0</v>
      </c>
      <c r="T64" s="27">
        <v>0</v>
      </c>
      <c r="U64" s="25">
        <v>0</v>
      </c>
      <c r="V64" s="27">
        <v>0</v>
      </c>
      <c r="W64" s="25">
        <v>0</v>
      </c>
      <c r="X64" s="27">
        <v>0</v>
      </c>
      <c r="Y64" s="25">
        <v>0</v>
      </c>
      <c r="Z64" s="27">
        <v>0</v>
      </c>
      <c r="AA64" s="25">
        <v>0</v>
      </c>
      <c r="AB64" s="27">
        <v>0</v>
      </c>
    </row>
    <row r="65" spans="1:28" s="29" customFormat="1">
      <c r="A65" s="21">
        <v>90</v>
      </c>
      <c r="B65" s="30" t="s">
        <v>86</v>
      </c>
      <c r="C65" s="25">
        <v>0</v>
      </c>
      <c r="D65" s="27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103</v>
      </c>
      <c r="O65" s="25">
        <v>0</v>
      </c>
      <c r="P65" s="27">
        <v>0</v>
      </c>
      <c r="Q65" s="25">
        <v>0</v>
      </c>
      <c r="R65" s="27">
        <v>0</v>
      </c>
      <c r="S65" s="25">
        <v>0</v>
      </c>
      <c r="T65" s="27">
        <v>0</v>
      </c>
      <c r="U65" s="25">
        <v>0</v>
      </c>
      <c r="V65" s="27">
        <v>0</v>
      </c>
      <c r="W65" s="25">
        <v>0</v>
      </c>
      <c r="X65" s="27">
        <v>0</v>
      </c>
      <c r="Y65" s="25">
        <v>0</v>
      </c>
      <c r="Z65" s="27">
        <v>0</v>
      </c>
      <c r="AA65" s="25">
        <v>0</v>
      </c>
      <c r="AB65" s="27">
        <v>0</v>
      </c>
    </row>
    <row r="66" spans="1:28" s="29" customFormat="1">
      <c r="A66" s="21">
        <v>96</v>
      </c>
      <c r="B66" s="28" t="s">
        <v>87</v>
      </c>
      <c r="C66" s="25">
        <v>0</v>
      </c>
      <c r="D66" s="27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103</v>
      </c>
      <c r="O66" s="25">
        <v>0</v>
      </c>
      <c r="P66" s="27">
        <v>0</v>
      </c>
      <c r="Q66" s="25">
        <v>0</v>
      </c>
      <c r="R66" s="27">
        <v>0</v>
      </c>
      <c r="S66" s="25">
        <v>0</v>
      </c>
      <c r="T66" s="27">
        <v>0</v>
      </c>
      <c r="U66" s="25">
        <v>0</v>
      </c>
      <c r="V66" s="27">
        <v>0</v>
      </c>
      <c r="W66" s="25">
        <v>0</v>
      </c>
      <c r="X66" s="27">
        <v>0</v>
      </c>
      <c r="Y66" s="25">
        <v>0</v>
      </c>
      <c r="Z66" s="27">
        <v>0</v>
      </c>
      <c r="AA66" s="25">
        <v>0</v>
      </c>
      <c r="AB66" s="27">
        <v>0</v>
      </c>
    </row>
    <row r="67" spans="1:28" s="29" customFormat="1">
      <c r="A67" s="21">
        <v>97</v>
      </c>
      <c r="B67" s="28" t="s">
        <v>88</v>
      </c>
      <c r="C67" s="25">
        <v>0</v>
      </c>
      <c r="D67" s="27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103</v>
      </c>
      <c r="O67" s="25">
        <v>0</v>
      </c>
      <c r="P67" s="27">
        <v>0</v>
      </c>
      <c r="Q67" s="25">
        <v>0</v>
      </c>
      <c r="R67" s="27">
        <v>0</v>
      </c>
      <c r="S67" s="25">
        <v>0</v>
      </c>
      <c r="T67" s="27">
        <v>0</v>
      </c>
      <c r="U67" s="25">
        <v>0</v>
      </c>
      <c r="V67" s="27">
        <v>0</v>
      </c>
      <c r="W67" s="25">
        <v>0</v>
      </c>
      <c r="X67" s="27">
        <v>0</v>
      </c>
      <c r="Y67" s="25">
        <v>0</v>
      </c>
      <c r="Z67" s="27">
        <v>0</v>
      </c>
      <c r="AA67" s="25">
        <v>0</v>
      </c>
      <c r="AB67" s="27">
        <v>0</v>
      </c>
    </row>
    <row r="68" spans="1:28" s="29" customFormat="1">
      <c r="A68" s="21">
        <v>98</v>
      </c>
      <c r="B68" s="28" t="s">
        <v>89</v>
      </c>
      <c r="C68" s="25">
        <v>0</v>
      </c>
      <c r="D68" s="27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103</v>
      </c>
      <c r="O68" s="25">
        <v>0</v>
      </c>
      <c r="P68" s="27">
        <v>0</v>
      </c>
      <c r="Q68" s="25">
        <v>0</v>
      </c>
      <c r="R68" s="27">
        <v>0</v>
      </c>
      <c r="S68" s="25">
        <v>0</v>
      </c>
      <c r="T68" s="27">
        <v>0</v>
      </c>
      <c r="U68" s="25">
        <v>0</v>
      </c>
      <c r="V68" s="27">
        <v>0</v>
      </c>
      <c r="W68" s="25">
        <v>0</v>
      </c>
      <c r="X68" s="27">
        <v>0</v>
      </c>
      <c r="Y68" s="25">
        <v>0</v>
      </c>
      <c r="Z68" s="27">
        <v>0</v>
      </c>
      <c r="AA68" s="25">
        <v>0</v>
      </c>
      <c r="AB68" s="27">
        <v>0</v>
      </c>
    </row>
    <row r="69" spans="1:28" s="29" customFormat="1">
      <c r="A69" s="21">
        <v>99</v>
      </c>
      <c r="B69" s="28" t="s">
        <v>90</v>
      </c>
      <c r="C69" s="25">
        <v>0</v>
      </c>
      <c r="D69" s="27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103</v>
      </c>
      <c r="O69" s="25">
        <v>0</v>
      </c>
      <c r="P69" s="27">
        <v>0</v>
      </c>
      <c r="Q69" s="25">
        <v>0</v>
      </c>
      <c r="R69" s="27">
        <v>0</v>
      </c>
      <c r="S69" s="25">
        <v>0</v>
      </c>
      <c r="T69" s="27">
        <v>0</v>
      </c>
      <c r="U69" s="25">
        <v>0</v>
      </c>
      <c r="V69" s="27">
        <v>0</v>
      </c>
      <c r="W69" s="25">
        <v>0</v>
      </c>
      <c r="X69" s="27">
        <v>0</v>
      </c>
      <c r="Y69" s="25">
        <v>0</v>
      </c>
      <c r="Z69" s="27">
        <v>0</v>
      </c>
      <c r="AA69" s="25">
        <v>0</v>
      </c>
      <c r="AB69" s="27">
        <v>0</v>
      </c>
    </row>
    <row r="70" spans="1:28" s="29" customFormat="1">
      <c r="A70" s="21">
        <v>100</v>
      </c>
      <c r="B70" s="28" t="s">
        <v>91</v>
      </c>
      <c r="C70" s="25">
        <v>0</v>
      </c>
      <c r="D70" s="27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103</v>
      </c>
      <c r="O70" s="25">
        <v>0</v>
      </c>
      <c r="P70" s="27">
        <v>0</v>
      </c>
      <c r="Q70" s="25">
        <v>0</v>
      </c>
      <c r="R70" s="27">
        <v>0</v>
      </c>
      <c r="S70" s="25">
        <v>0</v>
      </c>
      <c r="T70" s="27">
        <v>0</v>
      </c>
      <c r="U70" s="25">
        <v>0</v>
      </c>
      <c r="V70" s="27">
        <v>0</v>
      </c>
      <c r="W70" s="25">
        <v>0</v>
      </c>
      <c r="X70" s="27">
        <v>0</v>
      </c>
      <c r="Y70" s="25">
        <v>0</v>
      </c>
      <c r="Z70" s="27">
        <v>0</v>
      </c>
      <c r="AA70" s="25">
        <v>0</v>
      </c>
      <c r="AB70" s="27">
        <v>0</v>
      </c>
    </row>
    <row r="71" spans="1:28" s="29" customFormat="1">
      <c r="A71" s="21">
        <v>108</v>
      </c>
      <c r="B71" s="28" t="s">
        <v>92</v>
      </c>
      <c r="C71" s="25">
        <v>0</v>
      </c>
      <c r="D71" s="27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103</v>
      </c>
      <c r="O71" s="25">
        <v>0</v>
      </c>
      <c r="P71" s="27">
        <v>0</v>
      </c>
      <c r="Q71" s="25">
        <v>0</v>
      </c>
      <c r="R71" s="27">
        <v>0</v>
      </c>
      <c r="S71" s="25">
        <v>0</v>
      </c>
      <c r="T71" s="27">
        <v>0</v>
      </c>
      <c r="U71" s="25">
        <v>0</v>
      </c>
      <c r="V71" s="27">
        <v>0</v>
      </c>
      <c r="W71" s="25">
        <v>0</v>
      </c>
      <c r="X71" s="27">
        <v>0</v>
      </c>
      <c r="Y71" s="25">
        <v>0</v>
      </c>
      <c r="Z71" s="27">
        <v>0</v>
      </c>
      <c r="AA71" s="25">
        <v>0</v>
      </c>
      <c r="AB71" s="27">
        <v>0</v>
      </c>
    </row>
    <row r="72" spans="1:28" s="29" customFormat="1">
      <c r="A72" s="21">
        <v>109</v>
      </c>
      <c r="B72" s="28" t="s">
        <v>93</v>
      </c>
      <c r="C72" s="25">
        <v>0</v>
      </c>
      <c r="D72" s="27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103</v>
      </c>
      <c r="O72" s="25">
        <v>0</v>
      </c>
      <c r="P72" s="27">
        <v>0</v>
      </c>
      <c r="Q72" s="25">
        <v>0</v>
      </c>
      <c r="R72" s="27">
        <v>0</v>
      </c>
      <c r="S72" s="25">
        <v>0</v>
      </c>
      <c r="T72" s="27">
        <v>0</v>
      </c>
      <c r="U72" s="25">
        <v>0</v>
      </c>
      <c r="V72" s="27">
        <v>0</v>
      </c>
      <c r="W72" s="25">
        <v>0</v>
      </c>
      <c r="X72" s="27">
        <v>0</v>
      </c>
      <c r="Y72" s="25">
        <v>0</v>
      </c>
      <c r="Z72" s="27">
        <v>0</v>
      </c>
      <c r="AA72" s="25">
        <v>0</v>
      </c>
      <c r="AB72" s="27">
        <v>0</v>
      </c>
    </row>
    <row r="73" spans="1:28" s="29" customFormat="1">
      <c r="A73" s="21">
        <v>110</v>
      </c>
      <c r="B73" s="31" t="s">
        <v>94</v>
      </c>
      <c r="C73" s="25">
        <v>0</v>
      </c>
      <c r="D73" s="27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32" t="s">
        <v>103</v>
      </c>
      <c r="O73" s="25">
        <v>0</v>
      </c>
      <c r="P73" s="27">
        <v>0</v>
      </c>
      <c r="Q73" s="25">
        <v>0</v>
      </c>
      <c r="R73" s="27">
        <v>0</v>
      </c>
      <c r="S73" s="25">
        <v>0</v>
      </c>
      <c r="T73" s="27">
        <v>0</v>
      </c>
      <c r="U73" s="25">
        <v>0</v>
      </c>
      <c r="V73" s="27">
        <v>0</v>
      </c>
      <c r="W73" s="25">
        <v>0</v>
      </c>
      <c r="X73" s="27">
        <v>0</v>
      </c>
      <c r="Y73" s="25">
        <v>0</v>
      </c>
      <c r="Z73" s="27">
        <v>0</v>
      </c>
      <c r="AA73" s="25">
        <v>0</v>
      </c>
      <c r="AB73" s="27">
        <v>0</v>
      </c>
    </row>
    <row r="74" spans="1:28" s="29" customFormat="1">
      <c r="A74" s="21">
        <v>112</v>
      </c>
      <c r="B74" s="31" t="s">
        <v>95</v>
      </c>
      <c r="C74" s="25">
        <v>0</v>
      </c>
      <c r="D74" s="27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32" t="s">
        <v>103</v>
      </c>
      <c r="O74" s="25">
        <v>0</v>
      </c>
      <c r="P74" s="27">
        <v>0</v>
      </c>
      <c r="Q74" s="25">
        <v>0</v>
      </c>
      <c r="R74" s="27">
        <v>0</v>
      </c>
      <c r="S74" s="25">
        <v>0</v>
      </c>
      <c r="T74" s="27">
        <v>0</v>
      </c>
      <c r="U74" s="25">
        <v>0</v>
      </c>
      <c r="V74" s="27">
        <v>0</v>
      </c>
      <c r="W74" s="25">
        <v>0</v>
      </c>
      <c r="X74" s="27">
        <v>0</v>
      </c>
      <c r="Y74" s="25">
        <v>0</v>
      </c>
      <c r="Z74" s="27">
        <v>0</v>
      </c>
      <c r="AA74" s="25">
        <v>0</v>
      </c>
      <c r="AB74" s="27">
        <v>0</v>
      </c>
    </row>
    <row r="75" spans="1:28" s="29" customFormat="1">
      <c r="A75" s="21">
        <v>1</v>
      </c>
      <c r="B75" s="31" t="s">
        <v>96</v>
      </c>
      <c r="C75" s="25">
        <v>0</v>
      </c>
      <c r="D75" s="27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32" t="s">
        <v>103</v>
      </c>
      <c r="O75" s="25">
        <v>0</v>
      </c>
      <c r="P75" s="27">
        <v>0</v>
      </c>
      <c r="Q75" s="25">
        <v>0</v>
      </c>
      <c r="R75" s="27">
        <v>0</v>
      </c>
      <c r="S75" s="25">
        <v>0</v>
      </c>
      <c r="T75" s="27">
        <v>0</v>
      </c>
      <c r="U75" s="25">
        <v>0</v>
      </c>
      <c r="V75" s="27">
        <v>0</v>
      </c>
      <c r="W75" s="25">
        <v>0</v>
      </c>
      <c r="X75" s="27">
        <v>0</v>
      </c>
      <c r="Y75" s="25">
        <v>0</v>
      </c>
      <c r="Z75" s="27">
        <v>0</v>
      </c>
      <c r="AA75" s="25">
        <v>0</v>
      </c>
      <c r="AB75" s="27">
        <v>0</v>
      </c>
    </row>
    <row r="76" spans="1:28" s="35" customFormat="1">
      <c r="A76" s="21">
        <v>114</v>
      </c>
      <c r="B76" s="31" t="s">
        <v>97</v>
      </c>
      <c r="C76" s="33">
        <v>0</v>
      </c>
      <c r="D76" s="34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32" t="s">
        <v>103</v>
      </c>
      <c r="O76" s="25">
        <v>0</v>
      </c>
      <c r="P76" s="27">
        <v>0</v>
      </c>
      <c r="Q76" s="25">
        <v>0</v>
      </c>
      <c r="R76" s="27">
        <v>0</v>
      </c>
      <c r="S76" s="25">
        <v>0</v>
      </c>
      <c r="T76" s="27">
        <v>0</v>
      </c>
      <c r="U76" s="25">
        <v>0</v>
      </c>
      <c r="V76" s="27">
        <v>0</v>
      </c>
      <c r="W76" s="25">
        <v>0</v>
      </c>
      <c r="X76" s="34">
        <v>0</v>
      </c>
      <c r="Y76" s="25">
        <v>0</v>
      </c>
      <c r="Z76" s="27">
        <v>0</v>
      </c>
      <c r="AA76" s="25">
        <v>0</v>
      </c>
      <c r="AB76" s="27">
        <v>0</v>
      </c>
    </row>
    <row r="77" spans="1:28" s="35" customFormat="1">
      <c r="A77" s="21">
        <v>116</v>
      </c>
      <c r="B77" s="31" t="s">
        <v>98</v>
      </c>
      <c r="C77" s="33">
        <v>0</v>
      </c>
      <c r="D77" s="34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2" t="s">
        <v>103</v>
      </c>
      <c r="O77" s="25">
        <v>0</v>
      </c>
      <c r="P77" s="27">
        <v>0</v>
      </c>
      <c r="Q77" s="25">
        <v>0</v>
      </c>
      <c r="R77" s="27">
        <v>0</v>
      </c>
      <c r="S77" s="25">
        <v>0</v>
      </c>
      <c r="T77" s="27">
        <v>0</v>
      </c>
      <c r="U77" s="25">
        <v>0</v>
      </c>
      <c r="V77" s="27">
        <v>0</v>
      </c>
      <c r="W77" s="25">
        <v>0</v>
      </c>
      <c r="X77" s="34">
        <v>0</v>
      </c>
      <c r="Y77" s="25">
        <v>0</v>
      </c>
      <c r="Z77" s="27">
        <v>0</v>
      </c>
      <c r="AA77" s="25">
        <v>0</v>
      </c>
      <c r="AB77" s="27">
        <v>0</v>
      </c>
    </row>
    <row r="78" spans="1:28" s="35" customFormat="1">
      <c r="A78" s="21">
        <v>122</v>
      </c>
      <c r="B78" s="28" t="s">
        <v>99</v>
      </c>
      <c r="C78" s="33">
        <v>0</v>
      </c>
      <c r="D78" s="34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2" t="s">
        <v>103</v>
      </c>
      <c r="O78" s="25">
        <v>0</v>
      </c>
      <c r="P78" s="27">
        <v>0</v>
      </c>
      <c r="Q78" s="25">
        <v>0</v>
      </c>
      <c r="R78" s="27">
        <v>0</v>
      </c>
      <c r="S78" s="25">
        <v>0</v>
      </c>
      <c r="T78" s="27">
        <v>0</v>
      </c>
      <c r="U78" s="25">
        <v>0</v>
      </c>
      <c r="V78" s="27">
        <v>0</v>
      </c>
      <c r="W78" s="25">
        <v>0</v>
      </c>
      <c r="X78" s="34">
        <v>0</v>
      </c>
      <c r="Y78" s="25">
        <v>0</v>
      </c>
      <c r="Z78" s="27">
        <v>0</v>
      </c>
      <c r="AA78" s="25">
        <v>0</v>
      </c>
      <c r="AB78" s="27">
        <v>0</v>
      </c>
    </row>
    <row r="79" spans="1:28" s="29" customFormat="1">
      <c r="A79" s="21"/>
      <c r="B79" s="28" t="s">
        <v>100</v>
      </c>
      <c r="C79" s="25">
        <v>0</v>
      </c>
      <c r="D79" s="27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2" t="s">
        <v>103</v>
      </c>
      <c r="O79" s="25">
        <v>0</v>
      </c>
      <c r="P79" s="27">
        <v>0</v>
      </c>
      <c r="Q79" s="25">
        <v>0</v>
      </c>
      <c r="R79" s="27">
        <v>0</v>
      </c>
      <c r="S79" s="25">
        <v>0</v>
      </c>
      <c r="T79" s="27">
        <v>0</v>
      </c>
      <c r="U79" s="25">
        <v>0</v>
      </c>
      <c r="V79" s="27">
        <v>0</v>
      </c>
      <c r="W79" s="25">
        <v>0</v>
      </c>
      <c r="X79" s="27">
        <v>0</v>
      </c>
      <c r="Y79" s="25">
        <v>0</v>
      </c>
      <c r="Z79" s="27">
        <v>0</v>
      </c>
      <c r="AA79" s="25">
        <v>0</v>
      </c>
      <c r="AB79" s="27">
        <v>0</v>
      </c>
    </row>
    <row r="80" spans="1:28">
      <c r="C80" s="47">
        <v>0</v>
      </c>
      <c r="D80" s="36">
        <v>0</v>
      </c>
      <c r="E80" s="47">
        <v>0</v>
      </c>
      <c r="F80" s="47">
        <v>14000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36">
        <v>57889703.640000001</v>
      </c>
      <c r="O80" s="47">
        <v>0</v>
      </c>
      <c r="P80" s="36">
        <v>0</v>
      </c>
      <c r="Q80" s="47">
        <v>0</v>
      </c>
      <c r="R80" s="36">
        <v>0</v>
      </c>
      <c r="S80" s="47">
        <v>0</v>
      </c>
      <c r="T80" s="36">
        <v>0</v>
      </c>
      <c r="U80" s="47">
        <v>0</v>
      </c>
      <c r="V80" s="36">
        <v>0</v>
      </c>
      <c r="W80" s="47">
        <v>0</v>
      </c>
      <c r="X80" s="36">
        <v>0</v>
      </c>
      <c r="Y80" s="47">
        <v>0</v>
      </c>
      <c r="Z80" s="36">
        <v>0</v>
      </c>
      <c r="AA80" s="47">
        <v>0</v>
      </c>
      <c r="AB80" s="36">
        <v>0</v>
      </c>
    </row>
    <row r="81" spans="2:28">
      <c r="C81" s="47">
        <f>C80-C16</f>
        <v>0</v>
      </c>
      <c r="D81" s="36">
        <f>D80-D16</f>
        <v>0</v>
      </c>
      <c r="E81" s="48">
        <f t="shared" ref="E81:M81" si="1">E80-E16</f>
        <v>0</v>
      </c>
      <c r="F81" s="47">
        <f t="shared" si="1"/>
        <v>0</v>
      </c>
      <c r="G81" s="47">
        <f t="shared" si="1"/>
        <v>0</v>
      </c>
      <c r="H81" s="47">
        <f t="shared" si="1"/>
        <v>0</v>
      </c>
      <c r="I81" s="47">
        <f t="shared" si="1"/>
        <v>0</v>
      </c>
      <c r="J81" s="47">
        <f t="shared" si="1"/>
        <v>0</v>
      </c>
      <c r="K81" s="47">
        <f t="shared" si="1"/>
        <v>0</v>
      </c>
      <c r="L81" s="47">
        <f t="shared" si="1"/>
        <v>0</v>
      </c>
      <c r="M81" s="47">
        <f t="shared" si="1"/>
        <v>0</v>
      </c>
      <c r="N81" s="36">
        <f t="shared" ref="N81:AB81" si="2">N80-N16</f>
        <v>0</v>
      </c>
      <c r="O81" s="47">
        <f t="shared" si="2"/>
        <v>0</v>
      </c>
      <c r="P81" s="36">
        <f t="shared" si="2"/>
        <v>0</v>
      </c>
      <c r="Q81" s="47">
        <f t="shared" si="2"/>
        <v>0</v>
      </c>
      <c r="R81" s="36">
        <f t="shared" si="2"/>
        <v>0</v>
      </c>
      <c r="S81" s="47">
        <f t="shared" si="2"/>
        <v>0</v>
      </c>
      <c r="T81" s="36">
        <f t="shared" si="2"/>
        <v>0</v>
      </c>
      <c r="U81" s="47">
        <f t="shared" si="2"/>
        <v>0</v>
      </c>
      <c r="V81" s="36">
        <f t="shared" si="2"/>
        <v>0</v>
      </c>
      <c r="W81" s="47">
        <f t="shared" si="2"/>
        <v>0</v>
      </c>
      <c r="X81" s="36">
        <f t="shared" si="2"/>
        <v>0</v>
      </c>
      <c r="Y81" s="47">
        <f t="shared" si="2"/>
        <v>0</v>
      </c>
      <c r="Z81" s="36">
        <f t="shared" si="2"/>
        <v>0</v>
      </c>
      <c r="AA81" s="47">
        <f t="shared" si="2"/>
        <v>0</v>
      </c>
      <c r="AB81" s="36">
        <f t="shared" si="2"/>
        <v>0</v>
      </c>
    </row>
    <row r="82" spans="2:28"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2:28"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2:28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2:28"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2:28">
      <c r="B86" s="36">
        <f>D16+N16+P16+R16+T16+X16+Z16+AB16</f>
        <v>57889703.640000001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2:28">
      <c r="B87" s="36">
        <v>57889703.640000001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2:28">
      <c r="B88" s="36">
        <f>B86-B87</f>
        <v>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2:28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2:28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2:28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2:28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2:28"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2:28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2:28"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2:28"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3:28"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3:28"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3:28"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3:28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</sheetData>
  <autoFilter ref="A15:AK15">
    <filterColumn colId="8"/>
    <filterColumn colId="9"/>
    <filterColumn colId="10"/>
    <filterColumn colId="11"/>
  </autoFilter>
  <mergeCells count="45"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G12:G13"/>
    <mergeCell ref="H12:H13"/>
    <mergeCell ref="I12:I13"/>
    <mergeCell ref="J12:J13"/>
    <mergeCell ref="S11:S13"/>
    <mergeCell ref="Q11:Q13"/>
    <mergeCell ref="R11:R14"/>
    <mergeCell ref="Y11:Y13"/>
    <mergeCell ref="T11:T14"/>
    <mergeCell ref="U11:U13"/>
    <mergeCell ref="V11:V14"/>
    <mergeCell ref="W11:W13"/>
    <mergeCell ref="X11:X14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31</vt:i4>
      </vt:variant>
    </vt:vector>
  </HeadingPairs>
  <TitlesOfParts>
    <vt:vector size="31" baseType="lpstr">
      <vt:lpstr>Свод</vt:lpstr>
      <vt:lpstr>001</vt:lpstr>
      <vt:lpstr>029</vt:lpstr>
      <vt:lpstr>030</vt:lpstr>
      <vt:lpstr>033</vt:lpstr>
      <vt:lpstr>035</vt:lpstr>
      <vt:lpstr>037</vt:lpstr>
      <vt:lpstr>038</vt:lpstr>
      <vt:lpstr>041</vt:lpstr>
      <vt:lpstr>043</vt:lpstr>
      <vt:lpstr>050</vt:lpstr>
      <vt:lpstr>051</vt:lpstr>
      <vt:lpstr>062</vt:lpstr>
      <vt:lpstr>069</vt:lpstr>
      <vt:lpstr>070</vt:lpstr>
      <vt:lpstr>073</vt:lpstr>
      <vt:lpstr>087</vt:lpstr>
      <vt:lpstr>089</vt:lpstr>
      <vt:lpstr>091</vt:lpstr>
      <vt:lpstr>093</vt:lpstr>
      <vt:lpstr>097</vt:lpstr>
      <vt:lpstr>121</vt:lpstr>
      <vt:lpstr>168</vt:lpstr>
      <vt:lpstr>182</vt:lpstr>
      <vt:lpstr>199</vt:lpstr>
      <vt:lpstr>405</vt:lpstr>
      <vt:lpstr>419</vt:lpstr>
      <vt:lpstr>428</vt:lpstr>
      <vt:lpstr>431</vt:lpstr>
      <vt:lpstr>452</vt:lpstr>
      <vt:lpstr>456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Pismennaya.IA</cp:lastModifiedBy>
  <dcterms:created xsi:type="dcterms:W3CDTF">2025-12-02T13:14:58Z</dcterms:created>
  <dcterms:modified xsi:type="dcterms:W3CDTF">2025-12-24T08:46:28Z</dcterms:modified>
</cp:coreProperties>
</file>